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0" windowWidth="20730" windowHeight="8625" tabRatio="900" activeTab="2"/>
  </bookViews>
  <sheets>
    <sheet name="Kruszewski" sheetId="19" r:id="rId1"/>
    <sheet name="w-fi FDM approximation" sheetId="11" r:id="rId2"/>
    <sheet name="M-W FDM approx" sheetId="17" r:id="rId3"/>
  </sheets>
  <calcPr calcId="144525"/>
</workbook>
</file>

<file path=xl/calcChain.xml><?xml version="1.0" encoding="utf-8"?>
<calcChain xmlns="http://schemas.openxmlformats.org/spreadsheetml/2006/main">
  <c r="D154" i="17" l="1"/>
  <c r="AG195" i="17" s="1"/>
  <c r="Y183" i="17"/>
  <c r="D84" i="17"/>
  <c r="AI127" i="17" s="1"/>
  <c r="M172" i="17" l="1"/>
  <c r="AM201" i="17"/>
  <c r="AR204" i="17"/>
  <c r="AU205" i="17"/>
  <c r="AU207" i="17"/>
  <c r="AU209" i="17"/>
  <c r="AY210" i="17"/>
  <c r="AZ212" i="17"/>
  <c r="BC213" i="17"/>
  <c r="E164" i="17"/>
  <c r="N174" i="17"/>
  <c r="Y187" i="17"/>
  <c r="AL198" i="17"/>
  <c r="AO199" i="17"/>
  <c r="AO201" i="17"/>
  <c r="AO203" i="17"/>
  <c r="AS204" i="17"/>
  <c r="AT206" i="17"/>
  <c r="AW207" i="17"/>
  <c r="AW209" i="17"/>
  <c r="AW211" i="17"/>
  <c r="BA212" i="17"/>
  <c r="AM199" i="17"/>
  <c r="AQ202" i="17"/>
  <c r="F166" i="17"/>
  <c r="Q179" i="17"/>
  <c r="AG191" i="17"/>
  <c r="AM198" i="17"/>
  <c r="AN200" i="17"/>
  <c r="AQ201" i="17"/>
  <c r="AQ203" i="17"/>
  <c r="AQ205" i="17"/>
  <c r="AU206" i="17"/>
  <c r="AV208" i="17"/>
  <c r="AY209" i="17"/>
  <c r="AY211" i="17"/>
  <c r="AY213" i="17"/>
  <c r="I171" i="17"/>
  <c r="U180" i="17"/>
  <c r="AK196" i="17"/>
  <c r="AK199" i="17"/>
  <c r="AO200" i="17"/>
  <c r="AP202" i="17"/>
  <c r="AS203" i="17"/>
  <c r="AS205" i="17"/>
  <c r="AS207" i="17"/>
  <c r="AW208" i="17"/>
  <c r="AX210" i="17"/>
  <c r="BA211" i="17"/>
  <c r="BA213" i="17"/>
  <c r="AE119" i="17"/>
  <c r="AD190" i="17"/>
  <c r="V112" i="17"/>
  <c r="Y115" i="17"/>
  <c r="AC121" i="17"/>
  <c r="W113" i="17"/>
  <c r="AC117" i="17"/>
  <c r="AG121" i="17"/>
  <c r="AJ126" i="17"/>
  <c r="B215" i="17"/>
  <c r="AH124" i="17"/>
  <c r="U113" i="17"/>
  <c r="AA116" i="17"/>
  <c r="AG125" i="17"/>
  <c r="AL131" i="17"/>
  <c r="Y114" i="17"/>
  <c r="AC118" i="17"/>
  <c r="AE123" i="17"/>
  <c r="AK127" i="17"/>
  <c r="I167" i="17"/>
  <c r="Q177" i="17"/>
  <c r="Y185" i="17"/>
  <c r="AG193" i="17"/>
  <c r="BB217" i="17"/>
  <c r="I169" i="17"/>
  <c r="Q175" i="17"/>
  <c r="V182" i="17"/>
  <c r="AC188" i="17"/>
  <c r="C165" i="17"/>
  <c r="G166" i="17"/>
  <c r="H168" i="17"/>
  <c r="K169" i="17"/>
  <c r="K171" i="17"/>
  <c r="K173" i="17"/>
  <c r="O174" i="17"/>
  <c r="P176" i="17"/>
  <c r="S177" i="17"/>
  <c r="S179" i="17"/>
  <c r="S181" i="17"/>
  <c r="W182" i="17"/>
  <c r="X184" i="17"/>
  <c r="AA185" i="17"/>
  <c r="AA187" i="17"/>
  <c r="AA189" i="17"/>
  <c r="AE190" i="17"/>
  <c r="AF192" i="17"/>
  <c r="AI193" i="17"/>
  <c r="AI195" i="17"/>
  <c r="AI197" i="17"/>
  <c r="F215" i="17"/>
  <c r="E165" i="17"/>
  <c r="E167" i="17"/>
  <c r="I168" i="17"/>
  <c r="J170" i="17"/>
  <c r="M171" i="17"/>
  <c r="M173" i="17"/>
  <c r="M175" i="17"/>
  <c r="Q176" i="17"/>
  <c r="R178" i="17"/>
  <c r="U179" i="17"/>
  <c r="U181" i="17"/>
  <c r="U183" i="17"/>
  <c r="Y184" i="17"/>
  <c r="Z186" i="17"/>
  <c r="AC187" i="17"/>
  <c r="AC189" i="17"/>
  <c r="AC191" i="17"/>
  <c r="AG192" i="17"/>
  <c r="AH194" i="17"/>
  <c r="AK195" i="17"/>
  <c r="AK197" i="17"/>
  <c r="AX217" i="17"/>
  <c r="D164" i="17"/>
  <c r="G165" i="17"/>
  <c r="G167" i="17"/>
  <c r="G169" i="17"/>
  <c r="K170" i="17"/>
  <c r="L172" i="17"/>
  <c r="O173" i="17"/>
  <c r="O175" i="17"/>
  <c r="O177" i="17"/>
  <c r="S178" i="17"/>
  <c r="T180" i="17"/>
  <c r="W181" i="17"/>
  <c r="W183" i="17"/>
  <c r="W185" i="17"/>
  <c r="AA186" i="17"/>
  <c r="AB188" i="17"/>
  <c r="AE189" i="17"/>
  <c r="AE191" i="17"/>
  <c r="AE193" i="17"/>
  <c r="AI194" i="17"/>
  <c r="AJ196" i="17"/>
  <c r="AM197" i="17"/>
  <c r="AH131" i="17"/>
  <c r="Y113" i="17"/>
  <c r="Z116" i="17"/>
  <c r="AB118" i="17"/>
  <c r="AD120" i="17"/>
  <c r="AG122" i="17"/>
  <c r="AI124" i="17"/>
  <c r="AK126" i="17"/>
  <c r="W115" i="17"/>
  <c r="Y117" i="17"/>
  <c r="AC119" i="17"/>
  <c r="AE121" i="17"/>
  <c r="AG123" i="17"/>
  <c r="AK125" i="17"/>
  <c r="AM127" i="17"/>
  <c r="W112" i="17"/>
  <c r="X114" i="17"/>
  <c r="AA115" i="17"/>
  <c r="AA117" i="17"/>
  <c r="AA119" i="17"/>
  <c r="AE120" i="17"/>
  <c r="AF122" i="17"/>
  <c r="AI123" i="17"/>
  <c r="AI125" i="17"/>
  <c r="E94" i="17"/>
  <c r="Q107" i="17"/>
  <c r="F96" i="17"/>
  <c r="M102" i="17"/>
  <c r="Q109" i="17"/>
  <c r="I99" i="17"/>
  <c r="I101" i="17"/>
  <c r="I97" i="17"/>
  <c r="N104" i="17"/>
  <c r="U110" i="17"/>
  <c r="Q105" i="17"/>
  <c r="B129" i="17"/>
  <c r="C95" i="17"/>
  <c r="G96" i="17"/>
  <c r="H98" i="17"/>
  <c r="K99" i="17"/>
  <c r="K101" i="17"/>
  <c r="K103" i="17"/>
  <c r="O104" i="17"/>
  <c r="P106" i="17"/>
  <c r="S107" i="17"/>
  <c r="S109" i="17"/>
  <c r="S111" i="17"/>
  <c r="F129" i="17"/>
  <c r="E95" i="17"/>
  <c r="E97" i="17"/>
  <c r="I98" i="17"/>
  <c r="J100" i="17"/>
  <c r="M101" i="17"/>
  <c r="M103" i="17"/>
  <c r="M105" i="17"/>
  <c r="Q106" i="17"/>
  <c r="R108" i="17"/>
  <c r="U109" i="17"/>
  <c r="U111" i="17"/>
  <c r="D94" i="17"/>
  <c r="G95" i="17"/>
  <c r="G97" i="17"/>
  <c r="G99" i="17"/>
  <c r="K100" i="17"/>
  <c r="L102" i="17"/>
  <c r="O103" i="17"/>
  <c r="O105" i="17"/>
  <c r="O107" i="17"/>
  <c r="S108" i="17"/>
  <c r="T110" i="17"/>
  <c r="W111" i="17"/>
  <c r="G154" i="17" l="1"/>
  <c r="G84" i="17"/>
  <c r="BC194" i="11"/>
  <c r="AY194" i="11"/>
  <c r="BA192" i="11"/>
  <c r="AW192" i="11"/>
  <c r="AT191" i="11"/>
  <c r="AY190" i="11"/>
  <c r="AU190" i="11"/>
  <c r="AW188" i="11"/>
  <c r="AT188" i="11"/>
  <c r="AS188" i="11"/>
  <c r="AU186" i="11"/>
  <c r="AQ186" i="11"/>
  <c r="AS184" i="11"/>
  <c r="AO184" i="11"/>
  <c r="AQ182" i="11"/>
  <c r="AM182" i="11"/>
  <c r="AO180" i="11"/>
  <c r="AK180" i="11"/>
  <c r="D138" i="11"/>
  <c r="AY193" i="11" s="1"/>
  <c r="BB198" i="11"/>
  <c r="AX198" i="11"/>
  <c r="AM178" i="11"/>
  <c r="AI178" i="11"/>
  <c r="AK176" i="11"/>
  <c r="AG176" i="11"/>
  <c r="AI174" i="11"/>
  <c r="AE174" i="11"/>
  <c r="AG172" i="11"/>
  <c r="AC172" i="11"/>
  <c r="AE170" i="11"/>
  <c r="AA170" i="11"/>
  <c r="AC168" i="11"/>
  <c r="Y168" i="11"/>
  <c r="AA166" i="11"/>
  <c r="W166" i="11"/>
  <c r="Y164" i="11"/>
  <c r="U164" i="11"/>
  <c r="W162" i="11"/>
  <c r="S162" i="11"/>
  <c r="U160" i="11"/>
  <c r="Q160" i="11"/>
  <c r="S158" i="11"/>
  <c r="O158" i="11"/>
  <c r="Q156" i="11"/>
  <c r="M156" i="11"/>
  <c r="O154" i="11"/>
  <c r="K154" i="11"/>
  <c r="M152" i="11"/>
  <c r="I152" i="11"/>
  <c r="K150" i="11"/>
  <c r="G150" i="11"/>
  <c r="I148" i="11"/>
  <c r="E148" i="11"/>
  <c r="G146" i="11"/>
  <c r="C146" i="11"/>
  <c r="AH179" i="11"/>
  <c r="AM116" i="11"/>
  <c r="AI116" i="11"/>
  <c r="AK114" i="11"/>
  <c r="AG114" i="11"/>
  <c r="AI112" i="11"/>
  <c r="AE112" i="11"/>
  <c r="AG110" i="11"/>
  <c r="AC110" i="11"/>
  <c r="AE108" i="11"/>
  <c r="AA108" i="11"/>
  <c r="AC106" i="11"/>
  <c r="Y106" i="11"/>
  <c r="AA104" i="11"/>
  <c r="W104" i="11"/>
  <c r="Y102" i="11"/>
  <c r="U102" i="11"/>
  <c r="W100" i="11"/>
  <c r="S100" i="11"/>
  <c r="U98" i="11"/>
  <c r="Q98" i="11"/>
  <c r="S96" i="11"/>
  <c r="O96" i="11"/>
  <c r="D76" i="11"/>
  <c r="AL117" i="11" s="1"/>
  <c r="AL120" i="11"/>
  <c r="AH120" i="11"/>
  <c r="Q94" i="11"/>
  <c r="M94" i="11"/>
  <c r="O92" i="11"/>
  <c r="K92" i="11"/>
  <c r="M90" i="11"/>
  <c r="I90" i="11"/>
  <c r="K88" i="11"/>
  <c r="G88" i="11"/>
  <c r="I86" i="11"/>
  <c r="E86" i="11"/>
  <c r="G84" i="11"/>
  <c r="C84" i="11"/>
  <c r="V59" i="11"/>
  <c r="R59" i="11"/>
  <c r="W55" i="11"/>
  <c r="S55" i="11"/>
  <c r="U53" i="11"/>
  <c r="Q53" i="11"/>
  <c r="S51" i="11"/>
  <c r="O51" i="11"/>
  <c r="Q49" i="11"/>
  <c r="M49" i="11"/>
  <c r="O47" i="11"/>
  <c r="K47" i="11"/>
  <c r="M45" i="11"/>
  <c r="I45" i="11"/>
  <c r="K43" i="11"/>
  <c r="G43" i="11"/>
  <c r="I41" i="11"/>
  <c r="E41" i="11"/>
  <c r="G39" i="11"/>
  <c r="C39" i="11"/>
  <c r="AP184" i="11" l="1"/>
  <c r="AP187" i="11"/>
  <c r="AS187" i="11"/>
  <c r="AX195" i="11"/>
  <c r="AL180" i="11"/>
  <c r="AL183" i="11"/>
  <c r="AX192" i="11"/>
  <c r="W103" i="11"/>
  <c r="AI115" i="11"/>
  <c r="AN181" i="11"/>
  <c r="AO183" i="11"/>
  <c r="AR185" i="11"/>
  <c r="AV189" i="11"/>
  <c r="AW191" i="11"/>
  <c r="AZ193" i="11"/>
  <c r="BA195" i="11"/>
  <c r="AJ181" i="11"/>
  <c r="AN182" i="11"/>
  <c r="AP183" i="11"/>
  <c r="AN185" i="11"/>
  <c r="AR186" i="11"/>
  <c r="AT187" i="11"/>
  <c r="AR189" i="11"/>
  <c r="AV190" i="11"/>
  <c r="AX191" i="11"/>
  <c r="AV193" i="11"/>
  <c r="AZ194" i="11"/>
  <c r="BB195" i="11"/>
  <c r="S99" i="11"/>
  <c r="E147" i="11"/>
  <c r="AM181" i="11"/>
  <c r="AQ185" i="11"/>
  <c r="AU189" i="11"/>
  <c r="H153" i="11"/>
  <c r="P157" i="11"/>
  <c r="R160" i="11"/>
  <c r="Z167" i="11"/>
  <c r="X169" i="11"/>
  <c r="AG175" i="11"/>
  <c r="AK179" i="11"/>
  <c r="AA107" i="11"/>
  <c r="D146" i="11"/>
  <c r="F147" i="11"/>
  <c r="D149" i="11"/>
  <c r="L153" i="11"/>
  <c r="J155" i="11"/>
  <c r="N156" i="11"/>
  <c r="Q159" i="11"/>
  <c r="T162" i="11"/>
  <c r="V163" i="11"/>
  <c r="T165" i="11"/>
  <c r="AB169" i="11"/>
  <c r="Z171" i="11"/>
  <c r="AD172" i="11"/>
  <c r="AH175" i="11"/>
  <c r="AL179" i="11"/>
  <c r="H150" i="11"/>
  <c r="J151" i="11"/>
  <c r="N159" i="11"/>
  <c r="U163" i="11"/>
  <c r="X166" i="11"/>
  <c r="AF173" i="11"/>
  <c r="AF177" i="11"/>
  <c r="AE111" i="11"/>
  <c r="H149" i="11"/>
  <c r="F151" i="11"/>
  <c r="J152" i="11"/>
  <c r="M155" i="11"/>
  <c r="P158" i="11"/>
  <c r="R159" i="11"/>
  <c r="P161" i="11"/>
  <c r="X165" i="11"/>
  <c r="V167" i="11"/>
  <c r="Z168" i="11"/>
  <c r="AC171" i="11"/>
  <c r="AF174" i="11"/>
  <c r="AJ178" i="11"/>
  <c r="B147" i="11"/>
  <c r="F148" i="11"/>
  <c r="I151" i="11"/>
  <c r="L154" i="11"/>
  <c r="N155" i="11"/>
  <c r="L157" i="11"/>
  <c r="T161" i="11"/>
  <c r="R163" i="11"/>
  <c r="V164" i="11"/>
  <c r="Y167" i="11"/>
  <c r="AB170" i="11"/>
  <c r="AD171" i="11"/>
  <c r="AB173" i="11"/>
  <c r="G149" i="11"/>
  <c r="K153" i="11"/>
  <c r="O157" i="11"/>
  <c r="S161" i="11"/>
  <c r="W165" i="11"/>
  <c r="AA169" i="11"/>
  <c r="AE173" i="11"/>
  <c r="AI177" i="11"/>
  <c r="AD175" i="11"/>
  <c r="AH176" i="11"/>
  <c r="AJ177" i="11"/>
  <c r="N97" i="11"/>
  <c r="T99" i="11"/>
  <c r="V102" i="11"/>
  <c r="Z106" i="11"/>
  <c r="AD110" i="11"/>
  <c r="AD113" i="11"/>
  <c r="AH117" i="11"/>
  <c r="Q97" i="11"/>
  <c r="U101" i="11"/>
  <c r="Y105" i="11"/>
  <c r="AC109" i="11"/>
  <c r="AG113" i="11"/>
  <c r="AK117" i="11"/>
  <c r="R98" i="11"/>
  <c r="R101" i="11"/>
  <c r="X103" i="11"/>
  <c r="V105" i="11"/>
  <c r="AB107" i="11"/>
  <c r="Z109" i="11"/>
  <c r="AF111" i="11"/>
  <c r="AH114" i="11"/>
  <c r="AJ115" i="11"/>
  <c r="P96" i="11"/>
  <c r="R97" i="11"/>
  <c r="P99" i="11"/>
  <c r="T100" i="11"/>
  <c r="V101" i="11"/>
  <c r="T103" i="11"/>
  <c r="X104" i="11"/>
  <c r="Z105" i="11"/>
  <c r="X107" i="11"/>
  <c r="AB108" i="11"/>
  <c r="AD109" i="11"/>
  <c r="AB111" i="11"/>
  <c r="AF112" i="11"/>
  <c r="AH113" i="11"/>
  <c r="AF115" i="11"/>
  <c r="AJ116" i="11"/>
  <c r="E85" i="11"/>
  <c r="F89" i="11"/>
  <c r="J93" i="11"/>
  <c r="D84" i="11"/>
  <c r="F85" i="11"/>
  <c r="H87" i="11"/>
  <c r="I89" i="11"/>
  <c r="L91" i="11"/>
  <c r="M93" i="11"/>
  <c r="P95" i="11"/>
  <c r="B85" i="11"/>
  <c r="F86" i="11"/>
  <c r="J90" i="11"/>
  <c r="N94" i="11"/>
  <c r="D87" i="11"/>
  <c r="H88" i="11"/>
  <c r="J89" i="11"/>
  <c r="H91" i="11"/>
  <c r="L92" i="11"/>
  <c r="N93" i="11"/>
  <c r="L95" i="11"/>
  <c r="G87" i="11"/>
  <c r="K91" i="11"/>
  <c r="O95" i="11"/>
  <c r="E17" i="19"/>
  <c r="E15" i="19"/>
  <c r="G138" i="11" l="1"/>
  <c r="G76" i="11"/>
  <c r="E20" i="19"/>
  <c r="E19" i="19"/>
  <c r="E23" i="19" l="1"/>
  <c r="E24" i="19" s="1"/>
  <c r="D33" i="17"/>
  <c r="B62" i="17" l="1"/>
  <c r="R64" i="17"/>
  <c r="F62" i="17"/>
  <c r="V64" i="17"/>
  <c r="S60" i="17"/>
  <c r="K48" i="17"/>
  <c r="G45" i="17"/>
  <c r="U59" i="17"/>
  <c r="Q56" i="17"/>
  <c r="N53" i="17"/>
  <c r="I50" i="17"/>
  <c r="I46" i="17"/>
  <c r="E43" i="17"/>
  <c r="W60" i="17"/>
  <c r="O56" i="17"/>
  <c r="O52" i="17"/>
  <c r="K49" i="17"/>
  <c r="G46" i="17"/>
  <c r="U60" i="17"/>
  <c r="U58" i="17"/>
  <c r="R57" i="17"/>
  <c r="Q55" i="17"/>
  <c r="M54" i="17"/>
  <c r="M52" i="17"/>
  <c r="M50" i="17"/>
  <c r="J49" i="17"/>
  <c r="I47" i="17"/>
  <c r="E46" i="17"/>
  <c r="E44" i="17"/>
  <c r="S58" i="17"/>
  <c r="S56" i="17"/>
  <c r="P55" i="17"/>
  <c r="O53" i="17"/>
  <c r="K52" i="17"/>
  <c r="K50" i="17"/>
  <c r="H47" i="17"/>
  <c r="D43" i="17"/>
  <c r="C44" i="17"/>
  <c r="Q58" i="17"/>
  <c r="Q54" i="17"/>
  <c r="M51" i="17"/>
  <c r="I48" i="17"/>
  <c r="F45" i="17"/>
  <c r="T59" i="17"/>
  <c r="S57" i="17"/>
  <c r="O54" i="17"/>
  <c r="L51" i="17"/>
  <c r="G48" i="17"/>
  <c r="G44" i="17"/>
  <c r="G33" i="17" l="1"/>
  <c r="D31" i="11" l="1"/>
  <c r="V56" i="11" l="1"/>
  <c r="T55" i="11"/>
  <c r="P54" i="11"/>
  <c r="R52" i="11"/>
  <c r="P51" i="11"/>
  <c r="L47" i="11"/>
  <c r="H43" i="11"/>
  <c r="U56" i="11"/>
  <c r="Q52" i="11"/>
  <c r="M48" i="11"/>
  <c r="I44" i="11"/>
  <c r="E40" i="11"/>
  <c r="R56" i="11"/>
  <c r="T54" i="11"/>
  <c r="R53" i="11"/>
  <c r="N52" i="11"/>
  <c r="P50" i="11"/>
  <c r="N49" i="11"/>
  <c r="J48" i="11"/>
  <c r="L46" i="11"/>
  <c r="J45" i="11"/>
  <c r="F44" i="11"/>
  <c r="H42" i="11"/>
  <c r="F41" i="11"/>
  <c r="B40" i="11"/>
  <c r="S54" i="11"/>
  <c r="O50" i="11"/>
  <c r="K46" i="11"/>
  <c r="G42" i="11"/>
  <c r="D39" i="11"/>
  <c r="L50" i="11"/>
  <c r="N48" i="11"/>
  <c r="H46" i="11"/>
  <c r="J44" i="11"/>
  <c r="D42" i="11"/>
  <c r="F40" i="11"/>
  <c r="G31" i="11" l="1"/>
</calcChain>
</file>

<file path=xl/sharedStrings.xml><?xml version="1.0" encoding="utf-8"?>
<sst xmlns="http://schemas.openxmlformats.org/spreadsheetml/2006/main" count="531" uniqueCount="177">
  <si>
    <t>W0</t>
  </si>
  <si>
    <t>W1</t>
  </si>
  <si>
    <t>W2</t>
  </si>
  <si>
    <t>W3</t>
  </si>
  <si>
    <t>W4</t>
  </si>
  <si>
    <t>W5</t>
  </si>
  <si>
    <t>W6</t>
  </si>
  <si>
    <t>W7</t>
  </si>
  <si>
    <t>The governing equations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</si>
  <si>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</si>
  <si>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</si>
  <si>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</si>
  <si>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</si>
  <si>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</si>
  <si>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</si>
  <si>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</si>
  <si>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</si>
  <si>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</si>
  <si>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</si>
  <si>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BoCo 1 (1)</t>
  </si>
  <si>
    <t>BoCo 2 (1)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</si>
  <si>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</si>
  <si>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</si>
  <si>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</si>
  <si>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</si>
  <si>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</si>
  <si>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</si>
  <si>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</si>
  <si>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</si>
  <si>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BoCo 1 (9)</t>
  </si>
  <si>
    <t>BoCo 2 (9)</t>
  </si>
  <si>
    <t>W8</t>
  </si>
  <si>
    <t>W9</t>
  </si>
  <si>
    <t>W10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</si>
  <si>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</si>
  <si>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</si>
  <si>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</si>
  <si>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</si>
  <si>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</si>
  <si>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</si>
  <si>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</si>
  <si>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</si>
  <si>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W11</t>
  </si>
  <si>
    <t>W12</t>
  </si>
  <si>
    <t>W13</t>
  </si>
  <si>
    <t>W14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</si>
  <si>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</si>
  <si>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</si>
  <si>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</si>
  <si>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</si>
  <si>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</si>
  <si>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</si>
  <si>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</si>
  <si>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</si>
  <si>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BoCo 1 (17)</t>
  </si>
  <si>
    <t>BoCo 2 (17)</t>
  </si>
  <si>
    <t>W15</t>
  </si>
  <si>
    <t>W16</t>
  </si>
  <si>
    <t>W17</t>
  </si>
  <si>
    <t>W18</t>
  </si>
  <si>
    <t>Gov Eq 1 (18)</t>
  </si>
  <si>
    <t>Gov Eq 2 (18)</t>
  </si>
  <si>
    <t>Gov Eq 1 (19)</t>
  </si>
  <si>
    <t>Gov Eq 2 (19)</t>
  </si>
  <si>
    <t>Gov Eq 1 (20)</t>
  </si>
  <si>
    <t>Gov Eq 2 (20)</t>
  </si>
  <si>
    <t>Gov Eq 1 (21)</t>
  </si>
  <si>
    <t>Gov Eq 2 (21)</t>
  </si>
  <si>
    <t>Gov Eq 1 (22)</t>
  </si>
  <si>
    <t>Gov Eq 2 (22)</t>
  </si>
  <si>
    <t>Gov Eq 1 (23)</t>
  </si>
  <si>
    <t>Gov Eq 2 (23)</t>
  </si>
  <si>
    <t>Gov Eq 1 (24)</t>
  </si>
  <si>
    <t>Gov Eq 2 (24)</t>
  </si>
  <si>
    <t>Gov Eq 1 (25)</t>
  </si>
  <si>
    <t>Gov Eq 2 (25)</t>
  </si>
  <si>
    <t>BoCo 1 (25)</t>
  </si>
  <si>
    <t>BoCo 2 (25)</t>
  </si>
  <si>
    <t>W19</t>
  </si>
  <si>
    <t>W20</t>
  </si>
  <si>
    <t>W21</t>
  </si>
  <si>
    <t>W22</t>
  </si>
  <si>
    <t>W23</t>
  </si>
  <si>
    <t>W24</t>
  </si>
  <si>
    <t>W25</t>
  </si>
  <si>
    <t>W26</t>
  </si>
  <si>
    <t>Determinant =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</si>
  <si>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</si>
  <si>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</si>
  <si>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</si>
  <si>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</si>
  <si>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</si>
  <si>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</si>
  <si>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</si>
  <si>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</si>
  <si>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</si>
  <si>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</si>
  <si>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F10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</si>
  <si>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</si>
  <si>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</si>
  <si>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</si>
  <si>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</si>
  <si>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</si>
  <si>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</si>
  <si>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</si>
  <si>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</si>
  <si>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19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</si>
  <si>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</si>
  <si>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</si>
  <si>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</si>
  <si>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</si>
  <si>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</si>
  <si>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</si>
  <si>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Times New Roman"/>
        <family val="1"/>
      </rPr>
      <t>26</t>
    </r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</si>
  <si>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</si>
  <si>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</si>
  <si>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</si>
  <si>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</si>
  <si>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</si>
  <si>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</si>
  <si>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</si>
  <si>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</si>
  <si>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</si>
  <si>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</si>
  <si>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</si>
  <si>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t>Bo Co 1 (1)</t>
  </si>
  <si>
    <t>Bo Co 2 (1)</t>
  </si>
  <si>
    <t>Bo Co 1 (9)</t>
  </si>
  <si>
    <t>Bo Co 2 (9)</t>
  </si>
  <si>
    <t>h²M11</t>
  </si>
  <si>
    <t>h²M12</t>
  </si>
  <si>
    <t>h²M13</t>
  </si>
  <si>
    <t>h²M14</t>
  </si>
  <si>
    <t>h²M15</t>
  </si>
  <si>
    <t>h²M16</t>
  </si>
  <si>
    <t>h²M17</t>
  </si>
  <si>
    <t>h²M18</t>
  </si>
  <si>
    <t>Bo Co 1 (17)</t>
  </si>
  <si>
    <t>Bo Co 2 (17)</t>
  </si>
  <si>
    <t>h²M19</t>
  </si>
  <si>
    <t>h²M20</t>
  </si>
  <si>
    <t>h²M21</t>
  </si>
  <si>
    <t>h²M22</t>
  </si>
  <si>
    <t>h²M23</t>
  </si>
  <si>
    <t>h²M24</t>
  </si>
  <si>
    <t>h²M25</t>
  </si>
  <si>
    <t>h²M26</t>
  </si>
  <si>
    <t>Bo Co 1 (25)</t>
  </si>
  <si>
    <t>Bo Co 2 (25)</t>
  </si>
  <si>
    <r>
      <rPr>
        <sz val="11"/>
        <rFont val="Symbol"/>
        <family val="1"/>
        <charset val="2"/>
      </rPr>
      <t>a</t>
    </r>
    <r>
      <rPr>
        <sz val="11"/>
        <rFont val="Calibri"/>
        <family val="2"/>
        <scheme val="minor"/>
      </rPr>
      <t xml:space="preserve"> = EI/</t>
    </r>
    <r>
      <rPr>
        <sz val="11"/>
        <rFont val="Symbol"/>
        <family val="1"/>
        <charset val="2"/>
      </rPr>
      <t>k</t>
    </r>
    <r>
      <rPr>
        <sz val="11"/>
        <rFont val="Calibri"/>
        <family val="2"/>
        <scheme val="minor"/>
      </rPr>
      <t>GAl²=</t>
    </r>
  </si>
  <si>
    <r>
      <rPr>
        <sz val="14"/>
        <rFont val="Symbol"/>
        <family val="1"/>
        <charset val="2"/>
      </rPr>
      <t>b</t>
    </r>
    <r>
      <rPr>
        <sz val="9"/>
        <rFont val="Times New Roman"/>
        <family val="1"/>
      </rPr>
      <t>lk</t>
    </r>
    <r>
      <rPr>
        <sz val="11"/>
        <rFont val="Times New Roman"/>
        <family val="1"/>
      </rPr>
      <t xml:space="preserve"> =</t>
    </r>
  </si>
  <si>
    <t>Technical Note by E. Kruszewski</t>
  </si>
  <si>
    <t>Present study</t>
  </si>
  <si>
    <t>Kruszewski</t>
  </si>
  <si>
    <t>®</t>
  </si>
  <si>
    <t>kS =</t>
  </si>
  <si>
    <t>kB=</t>
  </si>
  <si>
    <t>kRI (PS)=</t>
  </si>
  <si>
    <t>kRI (K)=</t>
  </si>
  <si>
    <r>
      <rPr>
        <sz val="14"/>
        <rFont val="Symbol"/>
        <family val="1"/>
        <charset val="2"/>
      </rPr>
      <t>a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</si>
  <si>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b</t>
    </r>
    <r>
      <rPr>
        <sz val="11"/>
        <rFont val="Calibri"/>
        <family val="2"/>
      </rPr>
      <t>=</t>
    </r>
  </si>
  <si>
    <t>Equation =</t>
  </si>
  <si>
    <t>100000*Equation =</t>
  </si>
  <si>
    <t>l</t>
  </si>
  <si>
    <t>kRI =</t>
  </si>
  <si>
    <r>
      <t>a</t>
    </r>
    <r>
      <rPr>
        <sz val="11"/>
        <rFont val="Calibri"/>
        <family val="2"/>
        <scheme val="minor"/>
      </rPr>
      <t xml:space="preserve">= </t>
    </r>
  </si>
  <si>
    <r>
      <t>a</t>
    </r>
    <r>
      <rPr>
        <sz val="11"/>
        <rFont val="Calibri"/>
        <family val="2"/>
        <scheme val="minor"/>
      </rPr>
      <t xml:space="preserve">= </t>
    </r>
    <r>
      <rPr>
        <sz val="11"/>
        <rFont val="Times New Roman"/>
        <family val="1"/>
      </rPr>
      <t>EI/</t>
    </r>
    <r>
      <rPr>
        <sz val="11"/>
        <rFont val="Symbol"/>
        <family val="1"/>
        <charset val="2"/>
      </rPr>
      <t>k</t>
    </r>
    <r>
      <rPr>
        <sz val="11"/>
        <rFont val="Times New Roman"/>
        <family val="1"/>
      </rPr>
      <t>GAl² =</t>
    </r>
  </si>
  <si>
    <r>
      <t xml:space="preserve">º </t>
    </r>
    <r>
      <rPr>
        <b/>
        <sz val="12"/>
        <rFont val="Symbol"/>
        <family val="1"/>
        <charset val="2"/>
      </rPr>
      <t>l</t>
    </r>
  </si>
  <si>
    <r>
      <t>W</t>
    </r>
    <r>
      <rPr>
        <b/>
        <sz val="14"/>
        <rFont val="Symbol"/>
        <family val="1"/>
        <charset val="2"/>
      </rPr>
      <t>-F</t>
    </r>
    <r>
      <rPr>
        <b/>
        <sz val="14"/>
        <rFont val="Times New Roman"/>
        <family val="1"/>
      </rPr>
      <t xml:space="preserve"> FDM approximation</t>
    </r>
  </si>
  <si>
    <t>Nine-point grid</t>
  </si>
  <si>
    <t>Seventeen-point grid</t>
  </si>
  <si>
    <t>Twenty five-point grid</t>
  </si>
  <si>
    <r>
      <t>M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W FDM approximation </t>
    </r>
  </si>
  <si>
    <t xml:space="preserve">        Nine-point grid</t>
  </si>
  <si>
    <t xml:space="preserve">        Seventeen-point grid</t>
  </si>
  <si>
    <t xml:space="preserve">   Twenty five-point grid</t>
  </si>
  <si>
    <r>
      <t>Free vibration of a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free Timoshenko beam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</si>
</sst>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9"/>
      <name val="Calibri"/>
      <family val="2"/>
      <scheme val="minor"/>
    </font>
    <font>
      <b/>
      <sz val="11"/>
      <name val="Symbol"/>
      <family val="1"/>
      <charset val="2"/>
    </font>
    <font>
      <b/>
      <sz val="11"/>
      <name val="Calibri"/>
      <family val="2"/>
    </font>
    <font>
      <sz val="11"/>
      <name val="Symbol"/>
      <family val="1"/>
      <charset val="2"/>
    </font>
    <font>
      <sz val="14"/>
      <name val="Symbol"/>
      <family val="1"/>
      <charset val="2"/>
    </font>
    <font>
      <sz val="9"/>
      <name val="Times New Roman"/>
      <family val="1"/>
    </font>
    <font>
      <sz val="11"/>
      <name val="Calibri"/>
      <family val="2"/>
    </font>
    <font>
      <b/>
      <sz val="14"/>
      <name val="Calibri"/>
      <family val="2"/>
      <scheme val="minor"/>
    </font>
    <font>
      <b/>
      <sz val="12"/>
      <name val="Symbol"/>
      <family val="1"/>
      <charset val="2"/>
    </font>
    <font>
      <sz val="12"/>
      <name val="Symbol"/>
      <family val="1"/>
      <charset val="2"/>
    </font>
    <font>
      <b/>
      <sz val="14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4" fontId="6" fillId="0" borderId="0" xfId="0" applyNumberFormat="1" applyFont="1" applyAlignment="1" applyProtection="1">
      <alignment horizontal="left" vertical="top"/>
      <protection locked="0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4" fillId="0" borderId="0" xfId="0" applyNumberFormat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2" fillId="0" borderId="0" xfId="0" applyNumberFormat="1" applyFont="1" applyAlignment="1" applyProtection="1">
      <alignment horizontal="center" vertical="top"/>
      <protection locked="0"/>
    </xf>
    <xf numFmtId="164" fontId="4" fillId="0" borderId="0" xfId="0" applyNumberFormat="1" applyFont="1" applyBorder="1"/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4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center"/>
    </xf>
    <xf numFmtId="0" fontId="13" fillId="0" borderId="0" xfId="0" applyFont="1" applyBorder="1" applyAlignment="1">
      <alignment horizontal="right"/>
    </xf>
    <xf numFmtId="0" fontId="5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 indent="6"/>
    </xf>
    <xf numFmtId="0" fontId="15" fillId="0" borderId="0" xfId="0" applyFont="1" applyBorder="1" applyAlignment="1">
      <alignment horizontal="center"/>
    </xf>
    <xf numFmtId="4" fontId="1" fillId="0" borderId="0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Border="1"/>
    <xf numFmtId="4" fontId="6" fillId="0" borderId="0" xfId="0" applyNumberFormat="1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5.emf"/><Relationship Id="rId1" Type="http://schemas.openxmlformats.org/officeDocument/2006/relationships/image" Target="../media/image8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3</xdr:row>
      <xdr:rowOff>0</xdr:rowOff>
    </xdr:from>
    <xdr:to>
      <xdr:col>7</xdr:col>
      <xdr:colOff>257176</xdr:colOff>
      <xdr:row>8</xdr:row>
      <xdr:rowOff>95250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1469" t="45583" r="30867" b="42421"/>
        <a:stretch/>
      </xdr:blipFill>
      <xdr:spPr bwMode="auto">
        <a:xfrm>
          <a:off x="1524001" y="619125"/>
          <a:ext cx="4152900" cy="1047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295275</xdr:colOff>
      <xdr:row>25</xdr:row>
      <xdr:rowOff>171450</xdr:rowOff>
    </xdr:from>
    <xdr:to>
      <xdr:col>4</xdr:col>
      <xdr:colOff>676275</xdr:colOff>
      <xdr:row>36</xdr:row>
      <xdr:rowOff>38100</xdr:rowOff>
    </xdr:to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05" t="32560" r="39179" b="44550"/>
        <a:stretch/>
      </xdr:blipFill>
      <xdr:spPr>
        <a:xfrm>
          <a:off x="295275" y="10039350"/>
          <a:ext cx="3552825" cy="19621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26</xdr:row>
      <xdr:rowOff>47625</xdr:rowOff>
    </xdr:from>
    <xdr:to>
      <xdr:col>11</xdr:col>
      <xdr:colOff>647700</xdr:colOff>
      <xdr:row>34</xdr:row>
      <xdr:rowOff>104775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3"/>
        <a:srcRect l="43372" t="41337" r="24210" b="36080"/>
        <a:stretch/>
      </xdr:blipFill>
      <xdr:spPr bwMode="auto">
        <a:xfrm>
          <a:off x="5324475" y="10106025"/>
          <a:ext cx="4038600" cy="1581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533400</xdr:colOff>
      <xdr:row>17</xdr:row>
      <xdr:rowOff>47626</xdr:rowOff>
    </xdr:from>
    <xdr:to>
      <xdr:col>7</xdr:col>
      <xdr:colOff>304800</xdr:colOff>
      <xdr:row>20</xdr:row>
      <xdr:rowOff>47626</xdr:rowOff>
    </xdr:to>
    <xdr:pic>
      <xdr:nvPicPr>
        <xdr:cNvPr id="3" name="Image 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5814" t="65058" r="47927" b="29378"/>
        <a:stretch/>
      </xdr:blipFill>
      <xdr:spPr>
        <a:xfrm>
          <a:off x="4343400" y="3400426"/>
          <a:ext cx="12954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266700</xdr:colOff>
          <xdr:row>32</xdr:row>
          <xdr:rowOff>114300</xdr:rowOff>
        </xdr:from>
        <xdr:to>
          <xdr:col>2</xdr:col>
          <xdr:colOff>762000</xdr:colOff>
          <xdr:row>34</xdr:row>
          <xdr:rowOff>47625</xdr:rowOff>
        </xdr:to>
        <xdr:sp macro="" textlink="">
          <xdr:nvSpPr>
            <xdr:cNvPr id="21943" name="Object 439" hidden="1">
              <a:extLst>
                <a:ext uri="{63B3BB69-23CF-44E3-9099-C40C66FF867C}">
                  <a14:compatExt spid="_x0000_s2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361949</xdr:colOff>
      <xdr:row>3</xdr:row>
      <xdr:rowOff>66674</xdr:rowOff>
    </xdr:from>
    <xdr:to>
      <xdr:col>6</xdr:col>
      <xdr:colOff>514349</xdr:colOff>
      <xdr:row>9</xdr:row>
      <xdr:rowOff>171449</xdr:rowOff>
    </xdr:to>
    <xdr:pic>
      <xdr:nvPicPr>
        <xdr:cNvPr id="16" name="Image 15"/>
        <xdr:cNvPicPr/>
      </xdr:nvPicPr>
      <xdr:blipFill rotWithShape="1">
        <a:blip xmlns:r="http://schemas.openxmlformats.org/officeDocument/2006/relationships" r:embed="rId1"/>
        <a:srcRect l="32641" t="42968" r="42275" b="42023"/>
        <a:stretch/>
      </xdr:blipFill>
      <xdr:spPr bwMode="auto">
        <a:xfrm>
          <a:off x="2095499" y="685799"/>
          <a:ext cx="3629025" cy="1247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76200</xdr:colOff>
          <xdr:row>61</xdr:row>
          <xdr:rowOff>47625</xdr:rowOff>
        </xdr:from>
        <xdr:to>
          <xdr:col>21</xdr:col>
          <xdr:colOff>590550</xdr:colOff>
          <xdr:row>66</xdr:row>
          <xdr:rowOff>114300</xdr:rowOff>
        </xdr:to>
        <xdr:sp macro="" textlink="">
          <xdr:nvSpPr>
            <xdr:cNvPr id="21959" name="Object 455" hidden="1">
              <a:extLst>
                <a:ext uri="{63B3BB69-23CF-44E3-9099-C40C66FF867C}">
                  <a14:compatExt spid="_x0000_s21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123825</xdr:colOff>
          <xdr:row>28</xdr:row>
          <xdr:rowOff>38100</xdr:rowOff>
        </xdr:from>
        <xdr:to>
          <xdr:col>16</xdr:col>
          <xdr:colOff>666750</xdr:colOff>
          <xdr:row>34</xdr:row>
          <xdr:rowOff>123825</xdr:rowOff>
        </xdr:to>
        <xdr:sp macro="" textlink="">
          <xdr:nvSpPr>
            <xdr:cNvPr id="21964" name="Object 460" hidden="1">
              <a:extLst>
                <a:ext uri="{63B3BB69-23CF-44E3-9099-C40C66FF867C}">
                  <a14:compatExt spid="_x0000_s2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31</xdr:row>
          <xdr:rowOff>142875</xdr:rowOff>
        </xdr:from>
        <xdr:to>
          <xdr:col>1</xdr:col>
          <xdr:colOff>800100</xdr:colOff>
          <xdr:row>34</xdr:row>
          <xdr:rowOff>180975</xdr:rowOff>
        </xdr:to>
        <xdr:sp macro="" textlink="">
          <xdr:nvSpPr>
            <xdr:cNvPr id="21966" name="Object 462" hidden="1">
              <a:extLst>
                <a:ext uri="{63B3BB69-23CF-44E3-9099-C40C66FF867C}">
                  <a14:compatExt spid="_x0000_s2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266700</xdr:colOff>
          <xdr:row>77</xdr:row>
          <xdr:rowOff>114300</xdr:rowOff>
        </xdr:from>
        <xdr:to>
          <xdr:col>2</xdr:col>
          <xdr:colOff>762000</xdr:colOff>
          <xdr:row>79</xdr:row>
          <xdr:rowOff>47625</xdr:rowOff>
        </xdr:to>
        <xdr:sp macro="" textlink="">
          <xdr:nvSpPr>
            <xdr:cNvPr id="21967" name="Object 463" hidden="1">
              <a:extLst>
                <a:ext uri="{63B3BB69-23CF-44E3-9099-C40C66FF867C}">
                  <a14:compatExt spid="_x0000_s2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104775</xdr:colOff>
          <xdr:row>122</xdr:row>
          <xdr:rowOff>57150</xdr:rowOff>
        </xdr:from>
        <xdr:to>
          <xdr:col>37</xdr:col>
          <xdr:colOff>619125</xdr:colOff>
          <xdr:row>127</xdr:row>
          <xdr:rowOff>123825</xdr:rowOff>
        </xdr:to>
        <xdr:sp macro="" textlink="">
          <xdr:nvSpPr>
            <xdr:cNvPr id="21968" name="Object 464" hidden="1">
              <a:extLst>
                <a:ext uri="{63B3BB69-23CF-44E3-9099-C40C66FF867C}">
                  <a14:compatExt spid="_x0000_s21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123825</xdr:colOff>
          <xdr:row>73</xdr:row>
          <xdr:rowOff>38100</xdr:rowOff>
        </xdr:from>
        <xdr:to>
          <xdr:col>16</xdr:col>
          <xdr:colOff>666750</xdr:colOff>
          <xdr:row>79</xdr:row>
          <xdr:rowOff>123825</xdr:rowOff>
        </xdr:to>
        <xdr:sp macro="" textlink="">
          <xdr:nvSpPr>
            <xdr:cNvPr id="21969" name="Object 465" hidden="1">
              <a:extLst>
                <a:ext uri="{63B3BB69-23CF-44E3-9099-C40C66FF867C}">
                  <a14:compatExt spid="_x0000_s21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76</xdr:row>
          <xdr:rowOff>142875</xdr:rowOff>
        </xdr:from>
        <xdr:to>
          <xdr:col>1</xdr:col>
          <xdr:colOff>800100</xdr:colOff>
          <xdr:row>79</xdr:row>
          <xdr:rowOff>180975</xdr:rowOff>
        </xdr:to>
        <xdr:sp macro="" textlink="">
          <xdr:nvSpPr>
            <xdr:cNvPr id="21970" name="Object 466" hidden="1">
              <a:extLst>
                <a:ext uri="{63B3BB69-23CF-44E3-9099-C40C66FF867C}">
                  <a14:compatExt spid="_x0000_s21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266700</xdr:colOff>
          <xdr:row>139</xdr:row>
          <xdr:rowOff>114300</xdr:rowOff>
        </xdr:from>
        <xdr:to>
          <xdr:col>2</xdr:col>
          <xdr:colOff>762000</xdr:colOff>
          <xdr:row>141</xdr:row>
          <xdr:rowOff>47625</xdr:rowOff>
        </xdr:to>
        <xdr:sp macro="" textlink="">
          <xdr:nvSpPr>
            <xdr:cNvPr id="21971" name="Object 467" hidden="1">
              <a:extLst>
                <a:ext uri="{63B3BB69-23CF-44E3-9099-C40C66FF867C}">
                  <a14:compatExt spid="_x0000_s21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142875</xdr:colOff>
          <xdr:row>200</xdr:row>
          <xdr:rowOff>95250</xdr:rowOff>
        </xdr:from>
        <xdr:to>
          <xdr:col>53</xdr:col>
          <xdr:colOff>657225</xdr:colOff>
          <xdr:row>205</xdr:row>
          <xdr:rowOff>161925</xdr:rowOff>
        </xdr:to>
        <xdr:sp macro="" textlink="">
          <xdr:nvSpPr>
            <xdr:cNvPr id="21972" name="Object 468" hidden="1">
              <a:extLst>
                <a:ext uri="{63B3BB69-23CF-44E3-9099-C40C66FF867C}">
                  <a14:compatExt spid="_x0000_s21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123825</xdr:colOff>
          <xdr:row>135</xdr:row>
          <xdr:rowOff>38100</xdr:rowOff>
        </xdr:from>
        <xdr:to>
          <xdr:col>16</xdr:col>
          <xdr:colOff>666750</xdr:colOff>
          <xdr:row>141</xdr:row>
          <xdr:rowOff>123825</xdr:rowOff>
        </xdr:to>
        <xdr:sp macro="" textlink="">
          <xdr:nvSpPr>
            <xdr:cNvPr id="21973" name="Object 469" hidden="1">
              <a:extLst>
                <a:ext uri="{63B3BB69-23CF-44E3-9099-C40C66FF867C}">
                  <a14:compatExt spid="_x0000_s21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138</xdr:row>
          <xdr:rowOff>142875</xdr:rowOff>
        </xdr:from>
        <xdr:to>
          <xdr:col>1</xdr:col>
          <xdr:colOff>800100</xdr:colOff>
          <xdr:row>141</xdr:row>
          <xdr:rowOff>180975</xdr:rowOff>
        </xdr:to>
        <xdr:sp macro="" textlink="">
          <xdr:nvSpPr>
            <xdr:cNvPr id="21974" name="Object 470" hidden="1">
              <a:extLst>
                <a:ext uri="{63B3BB69-23CF-44E3-9099-C40C66FF867C}">
                  <a14:compatExt spid="_x0000_s21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24</xdr:row>
      <xdr:rowOff>85725</xdr:rowOff>
    </xdr:from>
    <xdr:to>
      <xdr:col>13</xdr:col>
      <xdr:colOff>292735</xdr:colOff>
      <xdr:row>27</xdr:row>
      <xdr:rowOff>194945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9945" t="53266" r="25896" b="33318"/>
        <a:stretch/>
      </xdr:blipFill>
      <xdr:spPr bwMode="auto">
        <a:xfrm>
          <a:off x="6858000" y="6657975"/>
          <a:ext cx="4540885" cy="7759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361949</xdr:colOff>
      <xdr:row>3</xdr:row>
      <xdr:rowOff>66674</xdr:rowOff>
    </xdr:from>
    <xdr:to>
      <xdr:col>6</xdr:col>
      <xdr:colOff>495299</xdr:colOff>
      <xdr:row>9</xdr:row>
      <xdr:rowOff>171449</xdr:rowOff>
    </xdr:to>
    <xdr:pic>
      <xdr:nvPicPr>
        <xdr:cNvPr id="16" name="Image 15"/>
        <xdr:cNvPicPr/>
      </xdr:nvPicPr>
      <xdr:blipFill rotWithShape="1">
        <a:blip xmlns:r="http://schemas.openxmlformats.org/officeDocument/2006/relationships" r:embed="rId2"/>
        <a:srcRect l="32641" t="42968" r="42408" b="42023"/>
        <a:stretch/>
      </xdr:blipFill>
      <xdr:spPr bwMode="auto">
        <a:xfrm>
          <a:off x="2095499" y="685799"/>
          <a:ext cx="3609975" cy="1247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30</xdr:row>
          <xdr:rowOff>47625</xdr:rowOff>
        </xdr:from>
        <xdr:to>
          <xdr:col>17</xdr:col>
          <xdr:colOff>0</xdr:colOff>
          <xdr:row>37</xdr:row>
          <xdr:rowOff>180975</xdr:rowOff>
        </xdr:to>
        <xdr:sp macro="" textlink="">
          <xdr:nvSpPr>
            <xdr:cNvPr id="27672" name="Object 24" hidden="1">
              <a:extLst>
                <a:ext uri="{63B3BB69-23CF-44E3-9099-C40C66FF867C}">
                  <a14:compatExt spid="_x0000_s27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352425</xdr:colOff>
          <xdr:row>35</xdr:row>
          <xdr:rowOff>152400</xdr:rowOff>
        </xdr:from>
        <xdr:to>
          <xdr:col>1</xdr:col>
          <xdr:colOff>781050</xdr:colOff>
          <xdr:row>39</xdr:row>
          <xdr:rowOff>0</xdr:rowOff>
        </xdr:to>
        <xdr:sp macro="" textlink="">
          <xdr:nvSpPr>
            <xdr:cNvPr id="27673" name="Object 25" hidden="1">
              <a:extLst>
                <a:ext uri="{63B3BB69-23CF-44E3-9099-C40C66FF867C}">
                  <a14:compatExt spid="_x0000_s27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285750</xdr:colOff>
          <xdr:row>36</xdr:row>
          <xdr:rowOff>114300</xdr:rowOff>
        </xdr:from>
        <xdr:to>
          <xdr:col>2</xdr:col>
          <xdr:colOff>781050</xdr:colOff>
          <xdr:row>38</xdr:row>
          <xdr:rowOff>47625</xdr:rowOff>
        </xdr:to>
        <xdr:sp macro="" textlink="">
          <xdr:nvSpPr>
            <xdr:cNvPr id="27674" name="Object 26" hidden="1">
              <a:extLst>
                <a:ext uri="{63B3BB69-23CF-44E3-9099-C40C66FF867C}">
                  <a14:compatExt spid="_x0000_s27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657225</xdr:colOff>
          <xdr:row>65</xdr:row>
          <xdr:rowOff>171450</xdr:rowOff>
        </xdr:from>
        <xdr:to>
          <xdr:col>23</xdr:col>
          <xdr:colOff>19050</xdr:colOff>
          <xdr:row>68</xdr:row>
          <xdr:rowOff>180975</xdr:rowOff>
        </xdr:to>
        <xdr:sp macro="" textlink="">
          <xdr:nvSpPr>
            <xdr:cNvPr id="27686" name="Object 38" hidden="1">
              <a:extLst>
                <a:ext uri="{63B3BB69-23CF-44E3-9099-C40C66FF867C}">
                  <a14:compatExt spid="_x0000_s27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561975</xdr:colOff>
          <xdr:row>65</xdr:row>
          <xdr:rowOff>47625</xdr:rowOff>
        </xdr:from>
        <xdr:to>
          <xdr:col>7</xdr:col>
          <xdr:colOff>476250</xdr:colOff>
          <xdr:row>69</xdr:row>
          <xdr:rowOff>38100</xdr:rowOff>
        </xdr:to>
        <xdr:sp macro="" textlink="">
          <xdr:nvSpPr>
            <xdr:cNvPr id="27688" name="Object 40" hidden="1">
              <a:extLst>
                <a:ext uri="{63B3BB69-23CF-44E3-9099-C40C66FF867C}">
                  <a14:compatExt spid="_x0000_s27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762000</xdr:colOff>
      <xdr:row>75</xdr:row>
      <xdr:rowOff>85725</xdr:rowOff>
    </xdr:from>
    <xdr:to>
      <xdr:col>13</xdr:col>
      <xdr:colOff>292735</xdr:colOff>
      <xdr:row>78</xdr:row>
      <xdr:rowOff>52070</xdr:rowOff>
    </xdr:to>
    <xdr:pic>
      <xdr:nvPicPr>
        <xdr:cNvPr id="42" name="Image 41"/>
        <xdr:cNvPicPr/>
      </xdr:nvPicPr>
      <xdr:blipFill rotWithShape="1">
        <a:blip xmlns:r="http://schemas.openxmlformats.org/officeDocument/2006/relationships" r:embed="rId1"/>
        <a:srcRect l="29945" t="53266" r="25896" b="33318"/>
        <a:stretch/>
      </xdr:blipFill>
      <xdr:spPr bwMode="auto">
        <a:xfrm>
          <a:off x="6858000" y="15487650"/>
          <a:ext cx="4321810" cy="6807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81</xdr:row>
          <xdr:rowOff>47625</xdr:rowOff>
        </xdr:from>
        <xdr:to>
          <xdr:col>17</xdr:col>
          <xdr:colOff>0</xdr:colOff>
          <xdr:row>88</xdr:row>
          <xdr:rowOff>180975</xdr:rowOff>
        </xdr:to>
        <xdr:sp macro="" textlink="">
          <xdr:nvSpPr>
            <xdr:cNvPr id="27689" name="Object 41" hidden="1">
              <a:extLst>
                <a:ext uri="{63B3BB69-23CF-44E3-9099-C40C66FF867C}">
                  <a14:compatExt spid="_x0000_s27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352425</xdr:colOff>
          <xdr:row>86</xdr:row>
          <xdr:rowOff>152400</xdr:rowOff>
        </xdr:from>
        <xdr:to>
          <xdr:col>1</xdr:col>
          <xdr:colOff>781050</xdr:colOff>
          <xdr:row>90</xdr:row>
          <xdr:rowOff>0</xdr:rowOff>
        </xdr:to>
        <xdr:sp macro="" textlink="">
          <xdr:nvSpPr>
            <xdr:cNvPr id="27690" name="Object 42" hidden="1">
              <a:extLst>
                <a:ext uri="{63B3BB69-23CF-44E3-9099-C40C66FF867C}">
                  <a14:compatExt spid="_x0000_s27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285750</xdr:colOff>
          <xdr:row>87</xdr:row>
          <xdr:rowOff>114300</xdr:rowOff>
        </xdr:from>
        <xdr:to>
          <xdr:col>2</xdr:col>
          <xdr:colOff>781050</xdr:colOff>
          <xdr:row>89</xdr:row>
          <xdr:rowOff>47625</xdr:rowOff>
        </xdr:to>
        <xdr:sp macro="" textlink="">
          <xdr:nvSpPr>
            <xdr:cNvPr id="27691" name="Object 43" hidden="1">
              <a:extLst>
                <a:ext uri="{63B3BB69-23CF-44E3-9099-C40C66FF867C}">
                  <a14:compatExt spid="_x0000_s27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657225</xdr:colOff>
          <xdr:row>132</xdr:row>
          <xdr:rowOff>171450</xdr:rowOff>
        </xdr:from>
        <xdr:to>
          <xdr:col>23</xdr:col>
          <xdr:colOff>19050</xdr:colOff>
          <xdr:row>135</xdr:row>
          <xdr:rowOff>180975</xdr:rowOff>
        </xdr:to>
        <xdr:sp macro="" textlink="">
          <xdr:nvSpPr>
            <xdr:cNvPr id="27692" name="Object 44" hidden="1">
              <a:extLst>
                <a:ext uri="{63B3BB69-23CF-44E3-9099-C40C66FF867C}">
                  <a14:compatExt spid="_x0000_s27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561975</xdr:colOff>
          <xdr:row>132</xdr:row>
          <xdr:rowOff>47625</xdr:rowOff>
        </xdr:from>
        <xdr:to>
          <xdr:col>7</xdr:col>
          <xdr:colOff>476250</xdr:colOff>
          <xdr:row>136</xdr:row>
          <xdr:rowOff>38100</xdr:rowOff>
        </xdr:to>
        <xdr:sp macro="" textlink="">
          <xdr:nvSpPr>
            <xdr:cNvPr id="27693" name="Object 45" hidden="1">
              <a:extLst>
                <a:ext uri="{63B3BB69-23CF-44E3-9099-C40C66FF867C}">
                  <a14:compatExt spid="_x0000_s27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762000</xdr:colOff>
      <xdr:row>145</xdr:row>
      <xdr:rowOff>85725</xdr:rowOff>
    </xdr:from>
    <xdr:to>
      <xdr:col>13</xdr:col>
      <xdr:colOff>292735</xdr:colOff>
      <xdr:row>148</xdr:row>
      <xdr:rowOff>4445</xdr:rowOff>
    </xdr:to>
    <xdr:pic>
      <xdr:nvPicPr>
        <xdr:cNvPr id="48" name="Image 47"/>
        <xdr:cNvPicPr/>
      </xdr:nvPicPr>
      <xdr:blipFill rotWithShape="1">
        <a:blip xmlns:r="http://schemas.openxmlformats.org/officeDocument/2006/relationships" r:embed="rId1"/>
        <a:srcRect l="29945" t="53266" r="25896" b="33318"/>
        <a:stretch/>
      </xdr:blipFill>
      <xdr:spPr bwMode="auto">
        <a:xfrm>
          <a:off x="6858000" y="28822650"/>
          <a:ext cx="4321810" cy="5854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495300</xdr:colOff>
          <xdr:row>151</xdr:row>
          <xdr:rowOff>47625</xdr:rowOff>
        </xdr:from>
        <xdr:to>
          <xdr:col>17</xdr:col>
          <xdr:colOff>0</xdr:colOff>
          <xdr:row>158</xdr:row>
          <xdr:rowOff>180975</xdr:rowOff>
        </xdr:to>
        <xdr:sp macro="" textlink="">
          <xdr:nvSpPr>
            <xdr:cNvPr id="27694" name="Object 46" hidden="1">
              <a:extLst>
                <a:ext uri="{63B3BB69-23CF-44E3-9099-C40C66FF867C}">
                  <a14:compatExt spid="_x0000_s27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352425</xdr:colOff>
          <xdr:row>156</xdr:row>
          <xdr:rowOff>152400</xdr:rowOff>
        </xdr:from>
        <xdr:to>
          <xdr:col>1</xdr:col>
          <xdr:colOff>781050</xdr:colOff>
          <xdr:row>160</xdr:row>
          <xdr:rowOff>0</xdr:rowOff>
        </xdr:to>
        <xdr:sp macro="" textlink="">
          <xdr:nvSpPr>
            <xdr:cNvPr id="27695" name="Object 47" hidden="1">
              <a:extLst>
                <a:ext uri="{63B3BB69-23CF-44E3-9099-C40C66FF867C}">
                  <a14:compatExt spid="_x0000_s27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285750</xdr:colOff>
          <xdr:row>157</xdr:row>
          <xdr:rowOff>114300</xdr:rowOff>
        </xdr:from>
        <xdr:to>
          <xdr:col>2</xdr:col>
          <xdr:colOff>781050</xdr:colOff>
          <xdr:row>159</xdr:row>
          <xdr:rowOff>47625</xdr:rowOff>
        </xdr:to>
        <xdr:sp macro="" textlink="">
          <xdr:nvSpPr>
            <xdr:cNvPr id="27696" name="Object 48" hidden="1">
              <a:extLst>
                <a:ext uri="{63B3BB69-23CF-44E3-9099-C40C66FF867C}">
                  <a14:compatExt spid="_x0000_s27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45</xdr:col>
          <xdr:colOff>123825</xdr:colOff>
          <xdr:row>218</xdr:row>
          <xdr:rowOff>104775</xdr:rowOff>
        </xdr:from>
        <xdr:to>
          <xdr:col>53</xdr:col>
          <xdr:colOff>247650</xdr:colOff>
          <xdr:row>221</xdr:row>
          <xdr:rowOff>114300</xdr:rowOff>
        </xdr:to>
        <xdr:sp macro="" textlink="">
          <xdr:nvSpPr>
            <xdr:cNvPr id="27697" name="Object 49" hidden="1">
              <a:extLst>
                <a:ext uri="{63B3BB69-23CF-44E3-9099-C40C66FF867C}">
                  <a14:compatExt spid="_x0000_s27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561975</xdr:colOff>
          <xdr:row>218</xdr:row>
          <xdr:rowOff>47625</xdr:rowOff>
        </xdr:from>
        <xdr:to>
          <xdr:col>7</xdr:col>
          <xdr:colOff>476250</xdr:colOff>
          <xdr:row>222</xdr:row>
          <xdr:rowOff>38100</xdr:rowOff>
        </xdr:to>
        <xdr:sp macro="" textlink="">
          <xdr:nvSpPr>
            <xdr:cNvPr id="27698" name="Object 50" hidden="1">
              <a:extLst>
                <a:ext uri="{63B3BB69-23CF-44E3-9099-C40C66FF867C}">
                  <a14:compatExt spid="_x0000_s27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7.emf"/><Relationship Id="rId18" Type="http://schemas.openxmlformats.org/officeDocument/2006/relationships/oleObject" Target="../embeddings/oleObject11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6.emf"/><Relationship Id="rId12" Type="http://schemas.openxmlformats.org/officeDocument/2006/relationships/oleObject" Target="../embeddings/oleObject7.bin"/><Relationship Id="rId17" Type="http://schemas.openxmlformats.org/officeDocument/2006/relationships/oleObject" Target="../embeddings/oleObject10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6.bin"/><Relationship Id="rId5" Type="http://schemas.openxmlformats.org/officeDocument/2006/relationships/image" Target="../media/image5.emf"/><Relationship Id="rId15" Type="http://schemas.openxmlformats.org/officeDocument/2006/relationships/image" Target="../media/image8.emf"/><Relationship Id="rId10" Type="http://schemas.openxmlformats.org/officeDocument/2006/relationships/oleObject" Target="../embeddings/oleObject5.bin"/><Relationship Id="rId19" Type="http://schemas.openxmlformats.org/officeDocument/2006/relationships/oleObject" Target="../embeddings/oleObject12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4" Type="http://schemas.openxmlformats.org/officeDocument/2006/relationships/oleObject" Target="../embeddings/oleObject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image" Target="../media/image10.emf"/><Relationship Id="rId18" Type="http://schemas.openxmlformats.org/officeDocument/2006/relationships/oleObject" Target="../embeddings/oleObject22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25.bin"/><Relationship Id="rId7" Type="http://schemas.openxmlformats.org/officeDocument/2006/relationships/image" Target="../media/image5.emf"/><Relationship Id="rId12" Type="http://schemas.openxmlformats.org/officeDocument/2006/relationships/oleObject" Target="../embeddings/oleObject19.bin"/><Relationship Id="rId17" Type="http://schemas.openxmlformats.org/officeDocument/2006/relationships/image" Target="../media/image1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1.bin"/><Relationship Id="rId20" Type="http://schemas.openxmlformats.org/officeDocument/2006/relationships/oleObject" Target="../embeddings/oleObject2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8.bin"/><Relationship Id="rId5" Type="http://schemas.openxmlformats.org/officeDocument/2006/relationships/image" Target="../media/image8.emf"/><Relationship Id="rId15" Type="http://schemas.openxmlformats.org/officeDocument/2006/relationships/image" Target="../media/image11.emf"/><Relationship Id="rId23" Type="http://schemas.openxmlformats.org/officeDocument/2006/relationships/oleObject" Target="../embeddings/oleObject27.bin"/><Relationship Id="rId10" Type="http://schemas.openxmlformats.org/officeDocument/2006/relationships/oleObject" Target="../embeddings/oleObject17.bin"/><Relationship Id="rId19" Type="http://schemas.openxmlformats.org/officeDocument/2006/relationships/oleObject" Target="../embeddings/oleObject23.bin"/><Relationship Id="rId4" Type="http://schemas.openxmlformats.org/officeDocument/2006/relationships/oleObject" Target="../embeddings/oleObject13.bin"/><Relationship Id="rId9" Type="http://schemas.openxmlformats.org/officeDocument/2006/relationships/oleObject" Target="../embeddings/oleObject16.bin"/><Relationship Id="rId14" Type="http://schemas.openxmlformats.org/officeDocument/2006/relationships/oleObject" Target="../embeddings/oleObject20.bin"/><Relationship Id="rId22" Type="http://schemas.openxmlformats.org/officeDocument/2006/relationships/oleObject" Target="../embeddings/oleObject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K7" sqref="K7"/>
    </sheetView>
  </sheetViews>
  <sheetFormatPr baseColWidth="10" defaultRowHeight="15" x14ac:dyDescent="0.25"/>
  <cols>
    <col min="1" max="1" width="11.42578125" style="3"/>
    <col min="2" max="2" width="11.5703125" style="3" bestFit="1" customWidth="1"/>
    <col min="3" max="4" width="11.42578125" style="3"/>
    <col min="5" max="5" width="12.7109375" style="3" bestFit="1" customWidth="1"/>
    <col min="6" max="9" width="11.42578125" style="3"/>
    <col min="10" max="12" width="11.5703125" style="3" bestFit="1" customWidth="1"/>
    <col min="13" max="16384" width="11.42578125" style="3"/>
  </cols>
  <sheetData>
    <row r="1" spans="1:19" x14ac:dyDescent="0.25">
      <c r="A1" s="16"/>
      <c r="B1" s="17"/>
      <c r="D1" s="17"/>
    </row>
    <row r="2" spans="1:19" ht="18.75" x14ac:dyDescent="0.3">
      <c r="A2" s="16"/>
      <c r="B2" s="26" t="s">
        <v>176</v>
      </c>
    </row>
    <row r="3" spans="1:19" x14ac:dyDescent="0.25">
      <c r="A3" s="16"/>
      <c r="B3" s="4"/>
    </row>
    <row r="4" spans="1:19" x14ac:dyDescent="0.25">
      <c r="A4" s="16"/>
      <c r="K4" s="33"/>
    </row>
    <row r="5" spans="1:19" x14ac:dyDescent="0.25">
      <c r="A5" s="16"/>
    </row>
    <row r="6" spans="1:19" x14ac:dyDescent="0.25">
      <c r="A6" s="16"/>
    </row>
    <row r="7" spans="1:19" x14ac:dyDescent="0.25">
      <c r="A7" s="16"/>
    </row>
    <row r="8" spans="1:19" x14ac:dyDescent="0.25">
      <c r="F8" s="18"/>
      <c r="H8" s="7"/>
    </row>
    <row r="10" spans="1:19" x14ac:dyDescent="0.25">
      <c r="A10" s="19"/>
      <c r="B10" s="11"/>
    </row>
    <row r="12" spans="1:19" ht="18.75" x14ac:dyDescent="0.3">
      <c r="C12" s="27" t="s">
        <v>151</v>
      </c>
    </row>
    <row r="13" spans="1:19" x14ac:dyDescent="0.25">
      <c r="H13" s="34"/>
      <c r="I13" s="34"/>
      <c r="J13" s="34"/>
      <c r="K13" s="34"/>
      <c r="L13" s="34"/>
      <c r="M13" s="34"/>
      <c r="N13" s="34"/>
    </row>
    <row r="14" spans="1:19" ht="15.75" x14ac:dyDescent="0.25">
      <c r="A14" s="35" t="s">
        <v>152</v>
      </c>
      <c r="B14" s="35"/>
      <c r="D14" s="33" t="s">
        <v>153</v>
      </c>
      <c r="H14" s="34"/>
      <c r="I14" s="34"/>
      <c r="J14" s="40" t="s">
        <v>165</v>
      </c>
      <c r="K14" s="41" t="s">
        <v>164</v>
      </c>
      <c r="L14" s="28" t="s">
        <v>163</v>
      </c>
      <c r="M14" s="36"/>
      <c r="N14" s="34"/>
      <c r="O14" s="34"/>
      <c r="P14" s="37"/>
      <c r="Q14" s="37"/>
      <c r="R14" s="37"/>
      <c r="S14" s="37"/>
    </row>
    <row r="15" spans="1:19" x14ac:dyDescent="0.25">
      <c r="A15" s="36" t="s">
        <v>166</v>
      </c>
      <c r="B15" s="18">
        <v>0.05</v>
      </c>
      <c r="C15" s="38" t="s">
        <v>154</v>
      </c>
      <c r="D15" s="7" t="s">
        <v>155</v>
      </c>
      <c r="E15" s="3">
        <f>SQRT(B15)</f>
        <v>0.22360679774997896</v>
      </c>
      <c r="H15" s="34"/>
      <c r="I15" s="34"/>
      <c r="J15" s="29">
        <v>2.5000000000000001E-2</v>
      </c>
      <c r="K15" s="24">
        <v>0.01</v>
      </c>
      <c r="L15" s="24">
        <v>3.2661581772604387</v>
      </c>
      <c r="M15" s="24"/>
      <c r="N15" s="34"/>
      <c r="Q15" s="24"/>
      <c r="R15" s="24"/>
      <c r="S15" s="24"/>
    </row>
    <row r="16" spans="1:19" ht="15.75" x14ac:dyDescent="0.25">
      <c r="A16" s="32"/>
      <c r="B16" s="18"/>
      <c r="D16" s="7" t="s">
        <v>156</v>
      </c>
      <c r="E16" s="22">
        <v>3.1158885053396022</v>
      </c>
      <c r="F16" s="39" t="s">
        <v>167</v>
      </c>
      <c r="H16" s="34"/>
      <c r="I16" s="23"/>
      <c r="J16" s="29">
        <v>2.5000000000000001E-2</v>
      </c>
      <c r="K16" s="24">
        <v>1.4999999999999999E-2</v>
      </c>
      <c r="L16" s="24">
        <v>3.236809634720327</v>
      </c>
      <c r="M16" s="24"/>
      <c r="N16" s="34"/>
      <c r="Q16" s="24"/>
      <c r="R16" s="24"/>
      <c r="S16" s="24"/>
    </row>
    <row r="17" spans="1:19" x14ac:dyDescent="0.25">
      <c r="A17" s="32" t="s">
        <v>157</v>
      </c>
      <c r="B17" s="18">
        <v>0.01</v>
      </c>
      <c r="C17" s="38" t="s">
        <v>154</v>
      </c>
      <c r="D17" s="7" t="s">
        <v>158</v>
      </c>
      <c r="E17" s="3">
        <f>SQRT(B17)</f>
        <v>0.1</v>
      </c>
      <c r="H17" s="34"/>
      <c r="I17" s="23"/>
      <c r="J17" s="25">
        <v>0.05</v>
      </c>
      <c r="K17" s="24">
        <v>0.01</v>
      </c>
      <c r="L17" s="24">
        <v>3.1158885053396022</v>
      </c>
      <c r="M17" s="24"/>
      <c r="N17" s="34"/>
      <c r="Q17" s="24"/>
      <c r="R17" s="24"/>
      <c r="S17" s="24"/>
    </row>
    <row r="18" spans="1:19" x14ac:dyDescent="0.25">
      <c r="A18" s="32"/>
      <c r="B18" s="18"/>
      <c r="D18" s="7"/>
      <c r="H18" s="34"/>
      <c r="I18" s="23"/>
      <c r="J18" s="25">
        <v>0.05</v>
      </c>
      <c r="K18" s="24">
        <v>1.4999999999999999E-2</v>
      </c>
      <c r="L18" s="24">
        <v>3.0927297611602182</v>
      </c>
      <c r="M18" s="24"/>
      <c r="N18" s="34"/>
      <c r="Q18" s="24"/>
      <c r="R18" s="24"/>
      <c r="S18" s="24"/>
    </row>
    <row r="19" spans="1:19" ht="18" x14ac:dyDescent="0.25">
      <c r="A19" s="20"/>
      <c r="B19" s="11"/>
      <c r="D19" s="21" t="s">
        <v>159</v>
      </c>
      <c r="E19" s="3">
        <f>SQRT((-(E15*E15+E17*E17)+SQRT((E15*E15-E17*E17)*(E15*E15-E17*E17)+4/E16/E16))/2)</f>
        <v>0.53996140531562464</v>
      </c>
      <c r="H19" s="34"/>
      <c r="I19" s="23"/>
      <c r="J19" s="24"/>
      <c r="K19" s="24"/>
      <c r="L19" s="24"/>
      <c r="M19" s="24"/>
      <c r="N19" s="34"/>
      <c r="O19" s="23"/>
      <c r="P19" s="24"/>
      <c r="Q19" s="24"/>
      <c r="R19" s="24"/>
      <c r="S19" s="24"/>
    </row>
    <row r="20" spans="1:19" ht="18" x14ac:dyDescent="0.25">
      <c r="A20" s="20"/>
      <c r="B20" s="11"/>
      <c r="D20" s="21" t="s">
        <v>160</v>
      </c>
      <c r="E20" s="3">
        <f>SQRT(((E15*E15+E17*E17)+SQRT((E15*E15-E17*E17)*(E15*E15-E17*E17)+4/E16/E16))/2)</f>
        <v>0.59292353573662793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9" x14ac:dyDescent="0.25">
      <c r="O21" s="36"/>
      <c r="P21" s="36"/>
      <c r="Q21" s="36"/>
      <c r="R21" s="36"/>
    </row>
    <row r="22" spans="1:19" x14ac:dyDescent="0.25">
      <c r="O22" s="34"/>
      <c r="P22" s="34"/>
      <c r="Q22" s="34"/>
      <c r="R22" s="34"/>
    </row>
    <row r="23" spans="1:19" x14ac:dyDescent="0.25">
      <c r="D23" s="3" t="s">
        <v>161</v>
      </c>
      <c r="E23" s="3">
        <f>2-E16*(E15*E15+E17*E17)/SQRT(1-E15*E15*E17*E17*E16*E16)*SIN(E16*E20)*SINH(E16*E19)+(E16*E16*(E15*E15-E17*E17)*(E15*E15-E17*E17)+2)*COS(E16*E20)*COSH(E16*E19)</f>
        <v>-4.8627768478581856E-14</v>
      </c>
    </row>
    <row r="24" spans="1:19" x14ac:dyDescent="0.25">
      <c r="D24" s="30" t="s">
        <v>162</v>
      </c>
      <c r="E24" s="3">
        <f>100000*E23</f>
        <v>-4.8627768478581856E-9</v>
      </c>
    </row>
    <row r="25" spans="1:19" x14ac:dyDescent="0.25">
      <c r="D25" s="30"/>
    </row>
    <row r="26" spans="1:19" x14ac:dyDescent="0.25">
      <c r="H26" s="33" t="s">
        <v>161</v>
      </c>
    </row>
  </sheetData>
  <mergeCells count="2">
    <mergeCell ref="A14:B14"/>
    <mergeCell ref="P14:S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06"/>
  <sheetViews>
    <sheetView workbookViewId="0">
      <selection activeCell="K15" sqref="K15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14" x14ac:dyDescent="0.25">
      <c r="B1" s="1"/>
      <c r="C1" s="2"/>
    </row>
    <row r="2" spans="2:14" ht="18.75" x14ac:dyDescent="0.3">
      <c r="B2" s="1"/>
      <c r="C2" s="26" t="s">
        <v>176</v>
      </c>
    </row>
    <row r="4" spans="2:14" x14ac:dyDescent="0.25">
      <c r="B4" s="6"/>
    </row>
    <row r="11" spans="2:14" x14ac:dyDescent="0.25">
      <c r="C11" s="1"/>
    </row>
    <row r="12" spans="2:14" x14ac:dyDescent="0.25">
      <c r="C12" s="1"/>
    </row>
    <row r="13" spans="2:14" x14ac:dyDescent="0.25">
      <c r="C13" s="1"/>
    </row>
    <row r="14" spans="2:14" ht="18.75" x14ac:dyDescent="0.3">
      <c r="C14" s="27" t="s">
        <v>151</v>
      </c>
    </row>
    <row r="15" spans="2:14" x14ac:dyDescent="0.25">
      <c r="B15" s="34"/>
      <c r="C15" s="34"/>
      <c r="D15" s="34"/>
      <c r="H15" s="34"/>
      <c r="I15" s="34"/>
      <c r="J15" s="34"/>
      <c r="K15" s="34"/>
      <c r="L15" s="34"/>
      <c r="M15" s="34"/>
      <c r="N15" s="34"/>
    </row>
    <row r="16" spans="2:14" ht="15.75" x14ac:dyDescent="0.25">
      <c r="B16" s="43"/>
      <c r="C16" s="40" t="s">
        <v>165</v>
      </c>
      <c r="D16" s="41" t="s">
        <v>164</v>
      </c>
      <c r="E16" s="28" t="s">
        <v>163</v>
      </c>
      <c r="H16" s="34"/>
      <c r="I16" s="34"/>
      <c r="M16" s="36"/>
      <c r="N16" s="34"/>
    </row>
    <row r="17" spans="2:14" x14ac:dyDescent="0.25">
      <c r="B17" s="43"/>
      <c r="C17" s="29">
        <v>2.5000000000000001E-2</v>
      </c>
      <c r="D17" s="24">
        <v>0.01</v>
      </c>
      <c r="E17" s="24">
        <v>3.2661581772604387</v>
      </c>
      <c r="F17" s="11"/>
      <c r="H17" s="34"/>
      <c r="I17" s="34"/>
      <c r="M17" s="24"/>
      <c r="N17" s="34"/>
    </row>
    <row r="18" spans="2:14" x14ac:dyDescent="0.25">
      <c r="C18" s="29">
        <v>2.5000000000000001E-2</v>
      </c>
      <c r="D18" s="24">
        <v>1.4999999999999999E-2</v>
      </c>
      <c r="E18" s="24">
        <v>3.236809634720327</v>
      </c>
      <c r="F18" s="11"/>
      <c r="H18" s="34"/>
      <c r="I18" s="23"/>
      <c r="M18" s="24"/>
      <c r="N18" s="34"/>
    </row>
    <row r="19" spans="2:14" x14ac:dyDescent="0.25">
      <c r="C19" s="25">
        <v>0.05</v>
      </c>
      <c r="D19" s="24">
        <v>0.01</v>
      </c>
      <c r="E19" s="24">
        <v>3.1158885053396022</v>
      </c>
      <c r="F19" s="11"/>
      <c r="H19" s="34"/>
      <c r="I19" s="23"/>
      <c r="M19" s="24"/>
      <c r="N19" s="34"/>
    </row>
    <row r="20" spans="2:14" x14ac:dyDescent="0.25">
      <c r="C20" s="25">
        <v>0.05</v>
      </c>
      <c r="D20" s="24">
        <v>1.4999999999999999E-2</v>
      </c>
      <c r="E20" s="24">
        <v>3.0927297611602182</v>
      </c>
      <c r="F20" s="11"/>
      <c r="H20" s="34"/>
      <c r="I20" s="23"/>
      <c r="M20" s="24"/>
      <c r="N20" s="34"/>
    </row>
    <row r="21" spans="2:14" x14ac:dyDescent="0.25">
      <c r="D21" s="21"/>
      <c r="H21" s="34"/>
      <c r="I21" s="23"/>
      <c r="J21" s="24"/>
      <c r="K21" s="24"/>
      <c r="L21" s="24"/>
      <c r="M21" s="24"/>
      <c r="N21" s="34"/>
    </row>
    <row r="22" spans="2:14" x14ac:dyDescent="0.25">
      <c r="C22" s="30"/>
      <c r="D22" s="42"/>
      <c r="E22" s="42"/>
    </row>
    <row r="23" spans="2:14" x14ac:dyDescent="0.25">
      <c r="C23" s="7"/>
    </row>
    <row r="24" spans="2:14" x14ac:dyDescent="0.25">
      <c r="B24" s="1"/>
    </row>
    <row r="25" spans="2:14" ht="18.75" x14ac:dyDescent="0.25">
      <c r="B25" s="1"/>
      <c r="C25" s="44" t="s">
        <v>168</v>
      </c>
      <c r="I25" s="11"/>
    </row>
    <row r="26" spans="2:14" ht="18.75" x14ac:dyDescent="0.25">
      <c r="B26" s="1"/>
      <c r="D26" s="5" t="s">
        <v>169</v>
      </c>
      <c r="I26" s="11"/>
    </row>
    <row r="27" spans="2:14" x14ac:dyDescent="0.25">
      <c r="C27" s="9"/>
      <c r="D27" s="9"/>
      <c r="E27" s="8"/>
      <c r="I27" s="11"/>
    </row>
    <row r="28" spans="2:14" x14ac:dyDescent="0.25">
      <c r="B28" s="12"/>
      <c r="C28" s="3" t="s">
        <v>149</v>
      </c>
      <c r="D28" s="3">
        <v>0.05</v>
      </c>
      <c r="E28" s="8"/>
      <c r="I28" s="11"/>
      <c r="K28" s="12" t="s">
        <v>8</v>
      </c>
    </row>
    <row r="29" spans="2:14" ht="18.75" x14ac:dyDescent="0.25">
      <c r="B29" s="13"/>
      <c r="C29" s="7" t="s">
        <v>164</v>
      </c>
      <c r="D29" s="3">
        <v>0.01</v>
      </c>
      <c r="E29" s="5"/>
    </row>
    <row r="30" spans="2:14" x14ac:dyDescent="0.25">
      <c r="B30" s="13"/>
      <c r="C30" s="13"/>
      <c r="D30" s="13"/>
      <c r="E30" s="13"/>
      <c r="F30" s="13"/>
    </row>
    <row r="31" spans="2:14" ht="18" x14ac:dyDescent="0.25">
      <c r="B31" s="13"/>
      <c r="C31" s="14" t="s">
        <v>150</v>
      </c>
      <c r="D31" s="3">
        <f>1/8</f>
        <v>0.125</v>
      </c>
      <c r="E31" s="13"/>
      <c r="F31" s="3" t="s">
        <v>86</v>
      </c>
      <c r="G31" s="3">
        <f>MDETERM(B39:W60)</f>
        <v>-2.8670970494683553E-5</v>
      </c>
    </row>
    <row r="34" spans="1:25" x14ac:dyDescent="0.25">
      <c r="D34" s="11">
        <v>3.2226217860673914</v>
      </c>
      <c r="G34" s="11"/>
    </row>
    <row r="35" spans="1:25" x14ac:dyDescent="0.25">
      <c r="C35" s="12"/>
      <c r="D35" s="15"/>
      <c r="E35" s="13"/>
      <c r="F35" s="13"/>
    </row>
    <row r="36" spans="1:25" x14ac:dyDescent="0.25">
      <c r="C36" s="12"/>
      <c r="D36" s="15"/>
      <c r="E36" s="13"/>
      <c r="F36" s="13"/>
    </row>
    <row r="37" spans="1:25" x14ac:dyDescent="0.25">
      <c r="C37" s="13"/>
      <c r="D37" s="15"/>
      <c r="E37" s="13"/>
      <c r="F37" s="13"/>
    </row>
    <row r="38" spans="1:25" x14ac:dyDescent="0.25">
      <c r="B38" s="4" t="s">
        <v>0</v>
      </c>
      <c r="C38" s="4" t="s">
        <v>87</v>
      </c>
      <c r="D38" s="4" t="s">
        <v>1</v>
      </c>
      <c r="E38" s="4" t="s">
        <v>88</v>
      </c>
      <c r="F38" s="4" t="s">
        <v>2</v>
      </c>
      <c r="G38" s="4" t="s">
        <v>89</v>
      </c>
      <c r="H38" s="4" t="s">
        <v>3</v>
      </c>
      <c r="I38" s="4" t="s">
        <v>90</v>
      </c>
      <c r="J38" s="4" t="s">
        <v>4</v>
      </c>
      <c r="K38" s="4" t="s">
        <v>91</v>
      </c>
      <c r="L38" s="4" t="s">
        <v>5</v>
      </c>
      <c r="M38" s="4" t="s">
        <v>92</v>
      </c>
      <c r="N38" s="4" t="s">
        <v>6</v>
      </c>
      <c r="O38" s="4" t="s">
        <v>93</v>
      </c>
      <c r="P38" s="4" t="s">
        <v>7</v>
      </c>
      <c r="Q38" s="4" t="s">
        <v>94</v>
      </c>
      <c r="R38" s="4" t="s">
        <v>31</v>
      </c>
      <c r="S38" s="4" t="s">
        <v>95</v>
      </c>
      <c r="T38" s="4" t="s">
        <v>32</v>
      </c>
      <c r="U38" s="4" t="s">
        <v>96</v>
      </c>
      <c r="V38" s="4" t="s">
        <v>33</v>
      </c>
      <c r="W38" s="4" t="s">
        <v>97</v>
      </c>
    </row>
    <row r="39" spans="1:25" x14ac:dyDescent="0.25">
      <c r="A39" s="3" t="s">
        <v>9</v>
      </c>
      <c r="B39" s="8">
        <v>1</v>
      </c>
      <c r="C39" s="8">
        <f>1/2</f>
        <v>0.5</v>
      </c>
      <c r="D39" s="8">
        <f>-(2-$D$28*$D$31*$D$31*$D$34*$D$34)</f>
        <v>-1.9918864912687217</v>
      </c>
      <c r="E39" s="8">
        <v>0</v>
      </c>
      <c r="F39" s="8">
        <v>1</v>
      </c>
      <c r="G39" s="8">
        <f>-1/2</f>
        <v>-0.5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Y39" s="8"/>
    </row>
    <row r="40" spans="1:25" x14ac:dyDescent="0.25">
      <c r="A40" s="3" t="s">
        <v>10</v>
      </c>
      <c r="B40" s="8">
        <f>-$D$31*$D$31/2/$D$28</f>
        <v>-0.15625</v>
      </c>
      <c r="C40" s="8">
        <v>1</v>
      </c>
      <c r="D40" s="8">
        <v>0</v>
      </c>
      <c r="E40" s="8">
        <f>-(2+$D$31*$D$31/$D$28-$D$29*$D$31*$D$31*$D$34*$D$34)</f>
        <v>-2.3108772982537444</v>
      </c>
      <c r="F40" s="8">
        <f>$D$31*$D$31/2/$D$28</f>
        <v>0.15625</v>
      </c>
      <c r="G40" s="8">
        <v>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Y40" s="8"/>
    </row>
    <row r="41" spans="1:25" x14ac:dyDescent="0.25">
      <c r="A41" s="3" t="s">
        <v>11</v>
      </c>
      <c r="B41" s="8">
        <v>0</v>
      </c>
      <c r="C41" s="8">
        <v>0</v>
      </c>
      <c r="D41" s="8">
        <v>1</v>
      </c>
      <c r="E41" s="8">
        <f>1/2</f>
        <v>0.5</v>
      </c>
      <c r="F41" s="8">
        <f>-(2-$D$28*$D$31*$D$31*$D$34*$D$34)</f>
        <v>-1.9918864912687217</v>
      </c>
      <c r="G41" s="8">
        <v>0</v>
      </c>
      <c r="H41" s="8">
        <v>1</v>
      </c>
      <c r="I41" s="8">
        <f>-1/2</f>
        <v>-0.5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Y41" s="8"/>
    </row>
    <row r="42" spans="1:25" x14ac:dyDescent="0.25">
      <c r="A42" s="3" t="s">
        <v>12</v>
      </c>
      <c r="B42" s="8">
        <v>0</v>
      </c>
      <c r="C42" s="8">
        <v>0</v>
      </c>
      <c r="D42" s="8">
        <f>-$D$31*$D$31/2/$D$28</f>
        <v>-0.15625</v>
      </c>
      <c r="E42" s="8">
        <v>1</v>
      </c>
      <c r="F42" s="8">
        <v>0</v>
      </c>
      <c r="G42" s="8">
        <f>-(2+$D$31*$D$31/$D$28-$D$29*$D$31*$D$31*$D$34*$D$34)</f>
        <v>-2.3108772982537444</v>
      </c>
      <c r="H42" s="8">
        <f>$D$31*$D$31/2/$D$28</f>
        <v>0.15625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Y42" s="8"/>
    </row>
    <row r="43" spans="1:25" x14ac:dyDescent="0.25">
      <c r="A43" s="3" t="s">
        <v>13</v>
      </c>
      <c r="B43" s="8">
        <v>0</v>
      </c>
      <c r="C43" s="8">
        <v>0</v>
      </c>
      <c r="D43" s="8">
        <v>0</v>
      </c>
      <c r="E43" s="8">
        <v>0</v>
      </c>
      <c r="F43" s="8">
        <v>1</v>
      </c>
      <c r="G43" s="8">
        <f>1/2</f>
        <v>0.5</v>
      </c>
      <c r="H43" s="8">
        <f>-(2-$D$28*$D$31*$D$31*$D$34*$D$34)</f>
        <v>-1.9918864912687217</v>
      </c>
      <c r="I43" s="8">
        <v>0</v>
      </c>
      <c r="J43" s="8">
        <v>1</v>
      </c>
      <c r="K43" s="8">
        <f>-1/2</f>
        <v>-0.5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Y43" s="8"/>
    </row>
    <row r="44" spans="1:25" x14ac:dyDescent="0.25">
      <c r="A44" s="3" t="s">
        <v>14</v>
      </c>
      <c r="B44" s="8">
        <v>0</v>
      </c>
      <c r="C44" s="8">
        <v>0</v>
      </c>
      <c r="D44" s="8">
        <v>0</v>
      </c>
      <c r="E44" s="8">
        <v>0</v>
      </c>
      <c r="F44" s="8">
        <f>-$D$31*$D$31/2/$D$28</f>
        <v>-0.15625</v>
      </c>
      <c r="G44" s="8">
        <v>1</v>
      </c>
      <c r="H44" s="8">
        <v>0</v>
      </c>
      <c r="I44" s="8">
        <f>-(2+$D$31*$D$31/$D$28-$D$29*$D$31*$D$31*$D$34*$D$34)</f>
        <v>-2.3108772982537444</v>
      </c>
      <c r="J44" s="8">
        <f>$D$31*$D$31/2/$D$28</f>
        <v>0.15625</v>
      </c>
      <c r="K44" s="8">
        <v>1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Y44" s="8"/>
    </row>
    <row r="45" spans="1:25" x14ac:dyDescent="0.25">
      <c r="A45" s="3" t="s">
        <v>15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1</v>
      </c>
      <c r="I45" s="8">
        <f>1/2</f>
        <v>0.5</v>
      </c>
      <c r="J45" s="8">
        <f>-(2-$D$28*$D$31*$D$31*$D$34*$D$34)</f>
        <v>-1.9918864912687217</v>
      </c>
      <c r="K45" s="8">
        <v>0</v>
      </c>
      <c r="L45" s="8">
        <v>1</v>
      </c>
      <c r="M45" s="8">
        <f>-1/2</f>
        <v>-0.5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Y45" s="8"/>
    </row>
    <row r="46" spans="1:25" x14ac:dyDescent="0.25">
      <c r="A46" s="3" t="s">
        <v>16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f>-$D$31*$D$31/2/$D$28</f>
        <v>-0.15625</v>
      </c>
      <c r="I46" s="8">
        <v>1</v>
      </c>
      <c r="J46" s="8">
        <v>0</v>
      </c>
      <c r="K46" s="8">
        <f>-(2+$D$31*$D$31/$D$28-$D$29*$D$31*$D$31*$D$34*$D$34)</f>
        <v>-2.3108772982537444</v>
      </c>
      <c r="L46" s="8">
        <f>$D$31*$D$31/2/$D$28</f>
        <v>0.15625</v>
      </c>
      <c r="M46" s="8">
        <v>1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Y46" s="8"/>
    </row>
    <row r="47" spans="1:25" x14ac:dyDescent="0.25">
      <c r="A47" s="3" t="s">
        <v>17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1</v>
      </c>
      <c r="K47" s="8">
        <f>1/2</f>
        <v>0.5</v>
      </c>
      <c r="L47" s="8">
        <f>-(2-$D$28*$D$31*$D$31*$D$34*$D$34)</f>
        <v>-1.9918864912687217</v>
      </c>
      <c r="M47" s="8">
        <v>0</v>
      </c>
      <c r="N47" s="8">
        <v>1</v>
      </c>
      <c r="O47" s="8">
        <f>-1/2</f>
        <v>-0.5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Y47" s="8"/>
    </row>
    <row r="48" spans="1:25" x14ac:dyDescent="0.25">
      <c r="A48" s="3" t="s">
        <v>18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f>-$D$31*$D$31/2/$D$28</f>
        <v>-0.15625</v>
      </c>
      <c r="K48" s="8">
        <v>1</v>
      </c>
      <c r="L48" s="8">
        <v>0</v>
      </c>
      <c r="M48" s="8">
        <f>-(2+$D$31*$D$31/$D$28-$D$29*$D$31*$D$31*$D$34*$D$34)</f>
        <v>-2.3108772982537444</v>
      </c>
      <c r="N48" s="8">
        <f>$D$31*$D$31/2/$D$28</f>
        <v>0.15625</v>
      </c>
      <c r="O48" s="8">
        <v>1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Y48" s="8"/>
    </row>
    <row r="49" spans="1:25" x14ac:dyDescent="0.25">
      <c r="A49" s="3" t="s">
        <v>21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1</v>
      </c>
      <c r="M49" s="8">
        <f>1/2</f>
        <v>0.5</v>
      </c>
      <c r="N49" s="8">
        <f>-(2-$D$28*$D$31*$D$31*$D$34*$D$34)</f>
        <v>-1.9918864912687217</v>
      </c>
      <c r="O49" s="8">
        <v>0</v>
      </c>
      <c r="P49" s="8">
        <v>1</v>
      </c>
      <c r="Q49" s="8">
        <f>-1/2</f>
        <v>-0.5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Y49" s="8"/>
    </row>
    <row r="50" spans="1:25" x14ac:dyDescent="0.25">
      <c r="A50" s="3" t="s">
        <v>22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f>-$D$31*$D$31/2/$D$28</f>
        <v>-0.15625</v>
      </c>
      <c r="M50" s="8">
        <v>1</v>
      </c>
      <c r="N50" s="8">
        <v>0</v>
      </c>
      <c r="O50" s="8">
        <f>-(2+$D$31*$D$31/$D$28-$D$29*$D$31*$D$31*$D$34*$D$34)</f>
        <v>-2.3108772982537444</v>
      </c>
      <c r="P50" s="8">
        <f>$D$31*$D$31/2/$D$28</f>
        <v>0.15625</v>
      </c>
      <c r="Q50" s="8">
        <v>1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Y50" s="8"/>
    </row>
    <row r="51" spans="1:25" x14ac:dyDescent="0.25">
      <c r="A51" s="3" t="s">
        <v>23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1</v>
      </c>
      <c r="O51" s="8">
        <f>1/2</f>
        <v>0.5</v>
      </c>
      <c r="P51" s="8">
        <f>-(2-$D$28*$D$31*$D$31*$D$34*$D$34)</f>
        <v>-1.9918864912687217</v>
      </c>
      <c r="Q51" s="8">
        <v>0</v>
      </c>
      <c r="R51" s="8">
        <v>1</v>
      </c>
      <c r="S51" s="8">
        <f>-1/2</f>
        <v>-0.5</v>
      </c>
      <c r="T51" s="8">
        <v>0</v>
      </c>
      <c r="U51" s="8">
        <v>0</v>
      </c>
      <c r="V51" s="8">
        <v>0</v>
      </c>
      <c r="W51" s="8">
        <v>0</v>
      </c>
      <c r="Y51" s="8"/>
    </row>
    <row r="52" spans="1:25" x14ac:dyDescent="0.25">
      <c r="A52" s="3" t="s">
        <v>24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f>-$D$31*$D$31/2/$D$28</f>
        <v>-0.15625</v>
      </c>
      <c r="O52" s="8">
        <v>1</v>
      </c>
      <c r="P52" s="8">
        <v>0</v>
      </c>
      <c r="Q52" s="8">
        <f>-(2+$D$31*$D$31/$D$28-$D$29*$D$31*$D$31*$D$34*$D$34)</f>
        <v>-2.3108772982537444</v>
      </c>
      <c r="R52" s="8">
        <f>$D$31*$D$31/2/$D$28</f>
        <v>0.15625</v>
      </c>
      <c r="S52" s="8">
        <v>1</v>
      </c>
      <c r="T52" s="8">
        <v>0</v>
      </c>
      <c r="U52" s="8">
        <v>0</v>
      </c>
      <c r="V52" s="8">
        <v>0</v>
      </c>
      <c r="W52" s="8">
        <v>0</v>
      </c>
      <c r="Y52" s="8"/>
    </row>
    <row r="53" spans="1:25" x14ac:dyDescent="0.25">
      <c r="A53" s="3" t="s">
        <v>25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f>1/2</f>
        <v>0.5</v>
      </c>
      <c r="R53" s="8">
        <f>-(2-$D$28*$D$31*$D$31*$D$34*$D$34)</f>
        <v>-1.9918864912687217</v>
      </c>
      <c r="S53" s="8">
        <v>0</v>
      </c>
      <c r="T53" s="8">
        <v>1</v>
      </c>
      <c r="U53" s="8">
        <f>-1/2</f>
        <v>-0.5</v>
      </c>
      <c r="V53" s="8">
        <v>0</v>
      </c>
      <c r="W53" s="8">
        <v>0</v>
      </c>
      <c r="Y53" s="8"/>
    </row>
    <row r="54" spans="1:25" x14ac:dyDescent="0.25">
      <c r="A54" s="3" t="s">
        <v>26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f>-$D$31*$D$31/2/$D$28</f>
        <v>-0.15625</v>
      </c>
      <c r="Q54" s="8">
        <v>1</v>
      </c>
      <c r="R54" s="8">
        <v>0</v>
      </c>
      <c r="S54" s="8">
        <f>-(2+$D$31*$D$31/$D$28-$D$29*$D$31*$D$31*$D$34*$D$34)</f>
        <v>-2.3108772982537444</v>
      </c>
      <c r="T54" s="8">
        <f>$D$31*$D$31/2/$D$28</f>
        <v>0.15625</v>
      </c>
      <c r="U54" s="8">
        <v>1</v>
      </c>
      <c r="V54" s="8">
        <v>0</v>
      </c>
      <c r="W54" s="8">
        <v>0</v>
      </c>
      <c r="Y54" s="8"/>
    </row>
    <row r="55" spans="1:25" x14ac:dyDescent="0.25">
      <c r="A55" s="3" t="s">
        <v>27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1</v>
      </c>
      <c r="S55" s="8">
        <f>1/2</f>
        <v>0.5</v>
      </c>
      <c r="T55" s="8">
        <f>-(2-$D$28*$D$31*$D$31*$D$34*$D$34)</f>
        <v>-1.9918864912687217</v>
      </c>
      <c r="U55" s="8">
        <v>0</v>
      </c>
      <c r="V55" s="8">
        <v>1</v>
      </c>
      <c r="W55" s="8">
        <f>-1/2</f>
        <v>-0.5</v>
      </c>
      <c r="Y55" s="8"/>
    </row>
    <row r="56" spans="1:25" x14ac:dyDescent="0.25">
      <c r="A56" s="3" t="s">
        <v>28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f>-$D$31*$D$31/2/$D$28</f>
        <v>-0.15625</v>
      </c>
      <c r="S56" s="8">
        <v>1</v>
      </c>
      <c r="T56" s="8">
        <v>0</v>
      </c>
      <c r="U56" s="8">
        <f>-(2+$D$31*$D$31/$D$28-$D$29*$D$31*$D$31*$D$34*$D$34)</f>
        <v>-2.3108772982537444</v>
      </c>
      <c r="V56" s="8">
        <f>$D$31*$D$31/2/$D$28</f>
        <v>0.15625</v>
      </c>
      <c r="W56" s="8">
        <v>1</v>
      </c>
      <c r="Y56" s="8"/>
    </row>
    <row r="57" spans="1:25" x14ac:dyDescent="0.25">
      <c r="A57" s="3" t="s">
        <v>19</v>
      </c>
      <c r="B57" s="8">
        <v>0</v>
      </c>
      <c r="C57" s="8">
        <v>0</v>
      </c>
      <c r="D57" s="8">
        <v>1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Y57" s="8"/>
    </row>
    <row r="58" spans="1:25" x14ac:dyDescent="0.25">
      <c r="A58" s="3" t="s">
        <v>20</v>
      </c>
      <c r="B58" s="8">
        <v>0</v>
      </c>
      <c r="C58" s="8">
        <v>0</v>
      </c>
      <c r="D58" s="8">
        <v>0</v>
      </c>
      <c r="E58" s="8">
        <v>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Y58" s="8"/>
    </row>
    <row r="59" spans="1:25" x14ac:dyDescent="0.25">
      <c r="A59" s="3" t="s">
        <v>29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f>-1/2</f>
        <v>-0.5</v>
      </c>
      <c r="S59" s="8">
        <v>0</v>
      </c>
      <c r="T59" s="8">
        <v>0</v>
      </c>
      <c r="U59" s="8">
        <v>-1</v>
      </c>
      <c r="V59" s="8">
        <f>1/2</f>
        <v>0.5</v>
      </c>
      <c r="W59" s="8">
        <v>0</v>
      </c>
      <c r="Y59" s="8"/>
    </row>
    <row r="60" spans="1:25" x14ac:dyDescent="0.25">
      <c r="A60" s="3" t="s">
        <v>30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0</v>
      </c>
      <c r="U60" s="8">
        <v>0</v>
      </c>
      <c r="V60" s="8">
        <v>0</v>
      </c>
      <c r="W60" s="8">
        <v>-1</v>
      </c>
      <c r="Y60" s="8"/>
    </row>
    <row r="61" spans="1:25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Q61" s="8"/>
    </row>
    <row r="62" spans="1:25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8"/>
    </row>
    <row r="63" spans="1:25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8"/>
    </row>
    <row r="64" spans="1:25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8"/>
    </row>
    <row r="65" spans="2:12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8"/>
    </row>
    <row r="66" spans="2:12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8"/>
    </row>
    <row r="67" spans="2:12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8"/>
    </row>
    <row r="68" spans="2:12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8"/>
    </row>
    <row r="69" spans="2:12" x14ac:dyDescent="0.25">
      <c r="D69" s="7"/>
      <c r="E69" s="7"/>
      <c r="F69" s="7"/>
      <c r="G69" s="7"/>
      <c r="H69" s="7"/>
      <c r="I69" s="7"/>
      <c r="J69" s="7"/>
      <c r="K69" s="7"/>
      <c r="L69" s="8"/>
    </row>
    <row r="70" spans="2:12" ht="18.75" x14ac:dyDescent="0.25">
      <c r="C70" s="44" t="s">
        <v>168</v>
      </c>
    </row>
    <row r="71" spans="2:12" ht="18.75" x14ac:dyDescent="0.25">
      <c r="B71" s="1"/>
      <c r="D71" s="5" t="s">
        <v>170</v>
      </c>
      <c r="I71" s="11"/>
    </row>
    <row r="72" spans="2:12" x14ac:dyDescent="0.25">
      <c r="C72" s="9"/>
      <c r="D72" s="9"/>
      <c r="E72" s="8"/>
      <c r="I72" s="11"/>
    </row>
    <row r="73" spans="2:12" x14ac:dyDescent="0.25">
      <c r="B73" s="12"/>
      <c r="C73" s="3" t="s">
        <v>149</v>
      </c>
      <c r="D73" s="3">
        <v>0.05</v>
      </c>
      <c r="E73" s="8"/>
      <c r="I73" s="11"/>
      <c r="K73" s="12" t="s">
        <v>8</v>
      </c>
    </row>
    <row r="74" spans="2:12" ht="18.75" x14ac:dyDescent="0.25">
      <c r="B74" s="13"/>
      <c r="C74" s="7" t="s">
        <v>164</v>
      </c>
      <c r="D74" s="3">
        <v>1.4999999999999999E-2</v>
      </c>
      <c r="E74" s="5"/>
      <c r="I74" s="11"/>
    </row>
    <row r="75" spans="2:12" x14ac:dyDescent="0.25">
      <c r="B75" s="13"/>
      <c r="C75" s="13"/>
      <c r="D75" s="13"/>
      <c r="E75" s="13"/>
      <c r="F75" s="13"/>
    </row>
    <row r="76" spans="2:12" ht="18" x14ac:dyDescent="0.25">
      <c r="B76" s="13"/>
      <c r="C76" s="14" t="s">
        <v>150</v>
      </c>
      <c r="D76" s="3">
        <f>1/16</f>
        <v>6.25E-2</v>
      </c>
      <c r="E76" s="13"/>
      <c r="F76" s="3" t="s">
        <v>86</v>
      </c>
      <c r="G76" s="3">
        <f>100000*MDETERM(B84:AM121)</f>
        <v>-2.408137794342168E-8</v>
      </c>
    </row>
    <row r="79" spans="2:12" x14ac:dyDescent="0.25">
      <c r="D79" s="11">
        <v>3.119195348715583</v>
      </c>
      <c r="G79" s="11"/>
    </row>
    <row r="80" spans="2:12" x14ac:dyDescent="0.25">
      <c r="C80" s="12"/>
      <c r="D80" s="15"/>
      <c r="E80" s="13"/>
      <c r="F80" s="13"/>
    </row>
    <row r="81" spans="1:39" x14ac:dyDescent="0.25">
      <c r="C81" s="12"/>
      <c r="D81" s="15"/>
      <c r="E81" s="13"/>
      <c r="F81" s="13"/>
    </row>
    <row r="82" spans="1:39" x14ac:dyDescent="0.25">
      <c r="C82" s="13"/>
      <c r="D82" s="15"/>
      <c r="E82" s="13"/>
      <c r="F82" s="13"/>
    </row>
    <row r="83" spans="1:39" x14ac:dyDescent="0.25">
      <c r="B83" s="4" t="s">
        <v>0</v>
      </c>
      <c r="C83" s="4" t="s">
        <v>87</v>
      </c>
      <c r="D83" s="4" t="s">
        <v>1</v>
      </c>
      <c r="E83" s="4" t="s">
        <v>88</v>
      </c>
      <c r="F83" s="4" t="s">
        <v>2</v>
      </c>
      <c r="G83" s="4" t="s">
        <v>89</v>
      </c>
      <c r="H83" s="4" t="s">
        <v>3</v>
      </c>
      <c r="I83" s="4" t="s">
        <v>90</v>
      </c>
      <c r="J83" s="4" t="s">
        <v>4</v>
      </c>
      <c r="K83" s="4" t="s">
        <v>91</v>
      </c>
      <c r="L83" s="4" t="s">
        <v>5</v>
      </c>
      <c r="M83" s="4" t="s">
        <v>92</v>
      </c>
      <c r="N83" s="4" t="s">
        <v>6</v>
      </c>
      <c r="O83" s="4" t="s">
        <v>93</v>
      </c>
      <c r="P83" s="4" t="s">
        <v>7</v>
      </c>
      <c r="Q83" s="4" t="s">
        <v>94</v>
      </c>
      <c r="R83" s="4" t="s">
        <v>31</v>
      </c>
      <c r="S83" s="4" t="s">
        <v>95</v>
      </c>
      <c r="T83" s="4" t="s">
        <v>32</v>
      </c>
      <c r="U83" s="4" t="s">
        <v>96</v>
      </c>
      <c r="V83" s="4" t="s">
        <v>33</v>
      </c>
      <c r="W83" s="4" t="s">
        <v>97</v>
      </c>
      <c r="X83" s="4" t="s">
        <v>42</v>
      </c>
      <c r="Y83" s="4" t="s">
        <v>98</v>
      </c>
      <c r="Z83" s="4" t="s">
        <v>43</v>
      </c>
      <c r="AA83" s="4" t="s">
        <v>99</v>
      </c>
      <c r="AB83" s="4" t="s">
        <v>44</v>
      </c>
      <c r="AC83" s="4" t="s">
        <v>100</v>
      </c>
      <c r="AD83" s="4" t="s">
        <v>45</v>
      </c>
      <c r="AE83" s="4" t="s">
        <v>101</v>
      </c>
      <c r="AF83" s="4" t="s">
        <v>56</v>
      </c>
      <c r="AG83" s="4" t="s">
        <v>102</v>
      </c>
      <c r="AH83" s="4" t="s">
        <v>57</v>
      </c>
      <c r="AI83" s="4" t="s">
        <v>103</v>
      </c>
      <c r="AJ83" s="4" t="s">
        <v>58</v>
      </c>
      <c r="AK83" s="4" t="s">
        <v>104</v>
      </c>
      <c r="AL83" s="4" t="s">
        <v>59</v>
      </c>
      <c r="AM83" s="4" t="s">
        <v>105</v>
      </c>
    </row>
    <row r="84" spans="1:39" x14ac:dyDescent="0.25">
      <c r="A84" s="3" t="s">
        <v>9</v>
      </c>
      <c r="B84" s="8">
        <v>1</v>
      </c>
      <c r="C84" s="8">
        <f>1/2</f>
        <v>0.5</v>
      </c>
      <c r="D84" s="8">
        <f>-(2-$D$73*$D$76*$D$76*$D$79*$D$79)</f>
        <v>-1.9980997305422952</v>
      </c>
      <c r="E84" s="8">
        <v>0</v>
      </c>
      <c r="F84" s="8">
        <v>1</v>
      </c>
      <c r="G84" s="8">
        <f>-1/2</f>
        <v>-0.5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</row>
    <row r="85" spans="1:39" x14ac:dyDescent="0.25">
      <c r="A85" s="3" t="s">
        <v>10</v>
      </c>
      <c r="B85" s="8">
        <f>-$D$76*$D$76/2/$D$73</f>
        <v>-3.90625E-2</v>
      </c>
      <c r="C85" s="8">
        <v>1</v>
      </c>
      <c r="D85" s="8">
        <v>0</v>
      </c>
      <c r="E85" s="8">
        <f>-(2+$D$76*$D$76/$D$73-$D$74*$D$76*$D$76*$D$79*$D$79)</f>
        <v>-2.0775549191626888</v>
      </c>
      <c r="F85" s="8">
        <f>$D$76*$D$76/2/$D$73</f>
        <v>3.90625E-2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</row>
    <row r="86" spans="1:39" x14ac:dyDescent="0.25">
      <c r="A86" s="3" t="s">
        <v>11</v>
      </c>
      <c r="B86" s="8">
        <v>0</v>
      </c>
      <c r="C86" s="8">
        <v>0</v>
      </c>
      <c r="D86" s="8">
        <v>1</v>
      </c>
      <c r="E86" s="8">
        <f>1/2</f>
        <v>0.5</v>
      </c>
      <c r="F86" s="8">
        <f>-(2-$D$73*$D$76*$D$76*$D$79*$D$79)</f>
        <v>-1.9980997305422952</v>
      </c>
      <c r="G86" s="8">
        <v>0</v>
      </c>
      <c r="H86" s="8">
        <v>1</v>
      </c>
      <c r="I86" s="8">
        <f>-1/2</f>
        <v>-0.5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</row>
    <row r="87" spans="1:39" x14ac:dyDescent="0.25">
      <c r="A87" s="3" t="s">
        <v>12</v>
      </c>
      <c r="B87" s="8">
        <v>0</v>
      </c>
      <c r="C87" s="8">
        <v>0</v>
      </c>
      <c r="D87" s="8">
        <f>-$D$76*$D$76/2/$D$73</f>
        <v>-3.90625E-2</v>
      </c>
      <c r="E87" s="8">
        <v>1</v>
      </c>
      <c r="F87" s="8">
        <v>0</v>
      </c>
      <c r="G87" s="8">
        <f>-(2+$D$76*$D$76/$D$73-$D$74*$D$76*$D$76*$D$79*$D$79)</f>
        <v>-2.0775549191626888</v>
      </c>
      <c r="H87" s="8">
        <f>$D$76*$D$76/2/$D$73</f>
        <v>3.90625E-2</v>
      </c>
      <c r="I87" s="8">
        <v>1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</row>
    <row r="88" spans="1:39" x14ac:dyDescent="0.25">
      <c r="A88" s="3" t="s">
        <v>13</v>
      </c>
      <c r="B88" s="8">
        <v>0</v>
      </c>
      <c r="C88" s="8">
        <v>0</v>
      </c>
      <c r="D88" s="8">
        <v>0</v>
      </c>
      <c r="E88" s="8">
        <v>0</v>
      </c>
      <c r="F88" s="8">
        <v>1</v>
      </c>
      <c r="G88" s="8">
        <f>1/2</f>
        <v>0.5</v>
      </c>
      <c r="H88" s="8">
        <f>-(2-$D$73*$D$76*$D$76*$D$79*$D$79)</f>
        <v>-1.9980997305422952</v>
      </c>
      <c r="I88" s="8">
        <v>0</v>
      </c>
      <c r="J88" s="8">
        <v>1</v>
      </c>
      <c r="K88" s="8">
        <f>-1/2</f>
        <v>-0.5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</row>
    <row r="89" spans="1:39" x14ac:dyDescent="0.25">
      <c r="A89" s="3" t="s">
        <v>14</v>
      </c>
      <c r="B89" s="8">
        <v>0</v>
      </c>
      <c r="C89" s="8">
        <v>0</v>
      </c>
      <c r="D89" s="8">
        <v>0</v>
      </c>
      <c r="E89" s="8">
        <v>0</v>
      </c>
      <c r="F89" s="8">
        <f>-$D$76*$D$76/2/$D$73</f>
        <v>-3.90625E-2</v>
      </c>
      <c r="G89" s="8">
        <v>1</v>
      </c>
      <c r="H89" s="8">
        <v>0</v>
      </c>
      <c r="I89" s="8">
        <f>-(2+$D$76*$D$76/$D$73-$D$74*$D$76*$D$76*$D$79*$D$79)</f>
        <v>-2.0775549191626888</v>
      </c>
      <c r="J89" s="8">
        <f>$D$76*$D$76/2/$D$73</f>
        <v>3.90625E-2</v>
      </c>
      <c r="K89" s="8">
        <v>1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</row>
    <row r="90" spans="1:39" x14ac:dyDescent="0.25">
      <c r="A90" s="3" t="s">
        <v>15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1</v>
      </c>
      <c r="I90" s="8">
        <f>1/2</f>
        <v>0.5</v>
      </c>
      <c r="J90" s="8">
        <f>-(2-$D$73*$D$76*$D$76*$D$79*$D$79)</f>
        <v>-1.9980997305422952</v>
      </c>
      <c r="K90" s="8">
        <v>0</v>
      </c>
      <c r="L90" s="8">
        <v>1</v>
      </c>
      <c r="M90" s="8">
        <f>-1/2</f>
        <v>-0.5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</row>
    <row r="91" spans="1:39" x14ac:dyDescent="0.25">
      <c r="A91" s="3" t="s">
        <v>16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f>-$D$76*$D$76/2/$D$73</f>
        <v>-3.90625E-2</v>
      </c>
      <c r="I91" s="8">
        <v>1</v>
      </c>
      <c r="J91" s="8">
        <v>0</v>
      </c>
      <c r="K91" s="8">
        <f>-(2+$D$76*$D$76/$D$73-$D$74*$D$76*$D$76*$D$79*$D$79)</f>
        <v>-2.0775549191626888</v>
      </c>
      <c r="L91" s="8">
        <f>$D$76*$D$76/2/$D$73</f>
        <v>3.90625E-2</v>
      </c>
      <c r="M91" s="8">
        <v>1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</row>
    <row r="92" spans="1:39" x14ac:dyDescent="0.25">
      <c r="A92" s="3" t="s">
        <v>17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1</v>
      </c>
      <c r="K92" s="8">
        <f>1/2</f>
        <v>0.5</v>
      </c>
      <c r="L92" s="8">
        <f>-(2-$D$73*$D$76*$D$76*$D$79*$D$79)</f>
        <v>-1.9980997305422952</v>
      </c>
      <c r="M92" s="8">
        <v>0</v>
      </c>
      <c r="N92" s="8">
        <v>1</v>
      </c>
      <c r="O92" s="8">
        <f>-1/2</f>
        <v>-0.5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</row>
    <row r="93" spans="1:39" x14ac:dyDescent="0.25">
      <c r="A93" s="3" t="s">
        <v>18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f>-$D$76*$D$76/2/$D$73</f>
        <v>-3.90625E-2</v>
      </c>
      <c r="K93" s="8">
        <v>1</v>
      </c>
      <c r="L93" s="8">
        <v>0</v>
      </c>
      <c r="M93" s="8">
        <f>-(2+$D$76*$D$76/$D$73-$D$74*$D$76*$D$76*$D$79*$D$79)</f>
        <v>-2.0775549191626888</v>
      </c>
      <c r="N93" s="8">
        <f>$D$76*$D$76/2/$D$73</f>
        <v>3.90625E-2</v>
      </c>
      <c r="O93" s="8">
        <v>1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</row>
    <row r="94" spans="1:39" x14ac:dyDescent="0.25">
      <c r="A94" s="3" t="s">
        <v>21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1</v>
      </c>
      <c r="M94" s="8">
        <f>1/2</f>
        <v>0.5</v>
      </c>
      <c r="N94" s="8">
        <f>-(2-$D$73*$D$76*$D$76*$D$79*$D$79)</f>
        <v>-1.9980997305422952</v>
      </c>
      <c r="O94" s="8">
        <v>0</v>
      </c>
      <c r="P94" s="8">
        <v>1</v>
      </c>
      <c r="Q94" s="8">
        <f>-1/2</f>
        <v>-0.5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</row>
    <row r="95" spans="1:39" x14ac:dyDescent="0.25">
      <c r="A95" s="3" t="s">
        <v>22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f>-$D$76*$D$76/2/$D$73</f>
        <v>-3.90625E-2</v>
      </c>
      <c r="M95" s="8">
        <v>1</v>
      </c>
      <c r="N95" s="8">
        <v>0</v>
      </c>
      <c r="O95" s="8">
        <f>-(2+$D$76*$D$76/$D$73-$D$74*$D$76*$D$76*$D$79*$D$79)</f>
        <v>-2.0775549191626888</v>
      </c>
      <c r="P95" s="8">
        <f>$D$76*$D$76/2/$D$73</f>
        <v>3.90625E-2</v>
      </c>
      <c r="Q95" s="8">
        <v>1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</row>
    <row r="96" spans="1:39" x14ac:dyDescent="0.25">
      <c r="A96" s="3" t="s">
        <v>23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1</v>
      </c>
      <c r="O96" s="8">
        <f>1/2</f>
        <v>0.5</v>
      </c>
      <c r="P96" s="8">
        <f>-(2-$D$73*$D$76*$D$76*$D$79*$D$79)</f>
        <v>-1.9980997305422952</v>
      </c>
      <c r="Q96" s="8">
        <v>0</v>
      </c>
      <c r="R96" s="8">
        <v>1</v>
      </c>
      <c r="S96" s="8">
        <f>-1/2</f>
        <v>-0.5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</row>
    <row r="97" spans="1:39" x14ac:dyDescent="0.25">
      <c r="A97" s="3" t="s">
        <v>24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f>-$D$76*$D$76/2/$D$73</f>
        <v>-3.90625E-2</v>
      </c>
      <c r="O97" s="8">
        <v>1</v>
      </c>
      <c r="P97" s="8">
        <v>0</v>
      </c>
      <c r="Q97" s="8">
        <f>-(2+$D$76*$D$76/$D$73-$D$74*$D$76*$D$76*$D$79*$D$79)</f>
        <v>-2.0775549191626888</v>
      </c>
      <c r="R97" s="8">
        <f>$D$76*$D$76/2/$D$73</f>
        <v>3.90625E-2</v>
      </c>
      <c r="S97" s="8">
        <v>1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</row>
    <row r="98" spans="1:39" x14ac:dyDescent="0.25">
      <c r="A98" s="3" t="s">
        <v>25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1</v>
      </c>
      <c r="Q98" s="8">
        <f>1/2</f>
        <v>0.5</v>
      </c>
      <c r="R98" s="8">
        <f>-(2-$D$73*$D$76*$D$76*$D$79*$D$79)</f>
        <v>-1.9980997305422952</v>
      </c>
      <c r="S98" s="8">
        <v>0</v>
      </c>
      <c r="T98" s="8">
        <v>1</v>
      </c>
      <c r="U98" s="8">
        <f>-1/2</f>
        <v>-0.5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</row>
    <row r="99" spans="1:39" x14ac:dyDescent="0.25">
      <c r="A99" s="3" t="s">
        <v>26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f>-$D$76*$D$76/2/$D$73</f>
        <v>-3.90625E-2</v>
      </c>
      <c r="Q99" s="8">
        <v>1</v>
      </c>
      <c r="R99" s="8">
        <v>0</v>
      </c>
      <c r="S99" s="8">
        <f>-(2+$D$76*$D$76/$D$73-$D$74*$D$76*$D$76*$D$79*$D$79)</f>
        <v>-2.0775549191626888</v>
      </c>
      <c r="T99" s="8">
        <f>$D$76*$D$76/2/$D$73</f>
        <v>3.90625E-2</v>
      </c>
      <c r="U99" s="8">
        <v>1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</row>
    <row r="100" spans="1:39" x14ac:dyDescent="0.25">
      <c r="A100" s="3" t="s">
        <v>27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1</v>
      </c>
      <c r="S100" s="8">
        <f>1/2</f>
        <v>0.5</v>
      </c>
      <c r="T100" s="8">
        <f>-(2-$D$73*$D$76*$D$76*$D$79*$D$79)</f>
        <v>-1.9980997305422952</v>
      </c>
      <c r="U100" s="8">
        <v>0</v>
      </c>
      <c r="V100" s="8">
        <v>1</v>
      </c>
      <c r="W100" s="8">
        <f>-1/2</f>
        <v>-0.5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</row>
    <row r="101" spans="1:39" x14ac:dyDescent="0.25">
      <c r="A101" s="3" t="s">
        <v>28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f>-$D$76*$D$76/2/$D$73</f>
        <v>-3.90625E-2</v>
      </c>
      <c r="S101" s="8">
        <v>1</v>
      </c>
      <c r="T101" s="8">
        <v>0</v>
      </c>
      <c r="U101" s="8">
        <f>-(2+$D$76*$D$76/$D$73-$D$74*$D$76*$D$76*$D$79*$D$79)</f>
        <v>-2.0775549191626888</v>
      </c>
      <c r="V101" s="8">
        <f>$D$76*$D$76/2/$D$73</f>
        <v>3.90625E-2</v>
      </c>
      <c r="W101" s="8">
        <v>1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</row>
    <row r="102" spans="1:39" x14ac:dyDescent="0.25">
      <c r="A102" s="3" t="s">
        <v>34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1</v>
      </c>
      <c r="U102" s="8">
        <f>1/2</f>
        <v>0.5</v>
      </c>
      <c r="V102" s="8">
        <f>-(2-$D$73*$D$76*$D$76*$D$79*$D$79)</f>
        <v>-1.9980997305422952</v>
      </c>
      <c r="W102" s="8">
        <v>0</v>
      </c>
      <c r="X102" s="8">
        <v>1</v>
      </c>
      <c r="Y102" s="8">
        <f>-1/2</f>
        <v>-0.5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</row>
    <row r="103" spans="1:39" x14ac:dyDescent="0.25">
      <c r="A103" s="3" t="s">
        <v>35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f>-$D$76*$D$76/2/$D$73</f>
        <v>-3.90625E-2</v>
      </c>
      <c r="U103" s="8">
        <v>1</v>
      </c>
      <c r="V103" s="8">
        <v>0</v>
      </c>
      <c r="W103" s="8">
        <f>-(2+$D$76*$D$76/$D$73-$D$74*$D$76*$D$76*$D$79*$D$79)</f>
        <v>-2.0775549191626888</v>
      </c>
      <c r="X103" s="8">
        <f>$D$76*$D$76/2/$D$73</f>
        <v>3.90625E-2</v>
      </c>
      <c r="Y103" s="8">
        <v>1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</row>
    <row r="104" spans="1:39" x14ac:dyDescent="0.25">
      <c r="A104" s="3" t="s">
        <v>36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1</v>
      </c>
      <c r="W104" s="8">
        <f>1/2</f>
        <v>0.5</v>
      </c>
      <c r="X104" s="8">
        <f>-(2-$D$73*$D$76*$D$76*$D$79*$D$79)</f>
        <v>-1.9980997305422952</v>
      </c>
      <c r="Y104" s="8">
        <v>0</v>
      </c>
      <c r="Z104" s="8">
        <v>1</v>
      </c>
      <c r="AA104" s="8">
        <f>-1/2</f>
        <v>-0.5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</row>
    <row r="105" spans="1:39" x14ac:dyDescent="0.25">
      <c r="A105" s="3" t="s">
        <v>37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f>-$D$76*$D$76/2/$D$73</f>
        <v>-3.90625E-2</v>
      </c>
      <c r="W105" s="8">
        <v>1</v>
      </c>
      <c r="X105" s="8">
        <v>0</v>
      </c>
      <c r="Y105" s="8">
        <f>-(2+$D$76*$D$76/$D$73-$D$74*$D$76*$D$76*$D$79*$D$79)</f>
        <v>-2.0775549191626888</v>
      </c>
      <c r="Z105" s="8">
        <f>$D$76*$D$76/2/$D$73</f>
        <v>3.90625E-2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</row>
    <row r="106" spans="1:39" x14ac:dyDescent="0.25">
      <c r="A106" s="3" t="s">
        <v>38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1</v>
      </c>
      <c r="Y106" s="8">
        <f>1/2</f>
        <v>0.5</v>
      </c>
      <c r="Z106" s="8">
        <f>-(2-$D$73*$D$76*$D$76*$D$79*$D$79)</f>
        <v>-1.9980997305422952</v>
      </c>
      <c r="AA106" s="8">
        <v>0</v>
      </c>
      <c r="AB106" s="8">
        <v>1</v>
      </c>
      <c r="AC106" s="8">
        <f>-1/2</f>
        <v>-0.5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</row>
    <row r="107" spans="1:39" x14ac:dyDescent="0.25">
      <c r="A107" s="3" t="s">
        <v>39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f>-$D$76*$D$76/2/$D$73</f>
        <v>-3.90625E-2</v>
      </c>
      <c r="Y107" s="8">
        <v>1</v>
      </c>
      <c r="Z107" s="8">
        <v>0</v>
      </c>
      <c r="AA107" s="8">
        <f>-(2+$D$76*$D$76/$D$73-$D$74*$D$76*$D$76*$D$79*$D$79)</f>
        <v>-2.0775549191626888</v>
      </c>
      <c r="AB107" s="8">
        <f>$D$76*$D$76/2/$D$73</f>
        <v>3.90625E-2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</row>
    <row r="108" spans="1:39" x14ac:dyDescent="0.25">
      <c r="A108" s="3" t="s">
        <v>40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1</v>
      </c>
      <c r="AA108" s="8">
        <f>1/2</f>
        <v>0.5</v>
      </c>
      <c r="AB108" s="8">
        <f>-(2-$D$73*$D$76*$D$76*$D$79*$D$79)</f>
        <v>-1.9980997305422952</v>
      </c>
      <c r="AC108" s="8">
        <v>0</v>
      </c>
      <c r="AD108" s="8">
        <v>1</v>
      </c>
      <c r="AE108" s="8">
        <f>-1/2</f>
        <v>-0.5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</row>
    <row r="109" spans="1:39" x14ac:dyDescent="0.25">
      <c r="A109" s="3" t="s">
        <v>41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f>-$D$76*$D$76/2/$D$73</f>
        <v>-3.90625E-2</v>
      </c>
      <c r="AA109" s="8">
        <v>1</v>
      </c>
      <c r="AB109" s="8">
        <v>0</v>
      </c>
      <c r="AC109" s="8">
        <f>-(2+$D$76*$D$76/$D$73-$D$74*$D$76*$D$76*$D$79*$D$79)</f>
        <v>-2.0775549191626888</v>
      </c>
      <c r="AD109" s="8">
        <f>$D$76*$D$76/2/$D$73</f>
        <v>3.90625E-2</v>
      </c>
      <c r="AE109" s="8">
        <v>1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</row>
    <row r="110" spans="1:39" x14ac:dyDescent="0.25">
      <c r="A110" s="3" t="s">
        <v>46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1</v>
      </c>
      <c r="AC110" s="8">
        <f>1/2</f>
        <v>0.5</v>
      </c>
      <c r="AD110" s="8">
        <f>-(2-$D$73*$D$76*$D$76*$D$79*$D$79)</f>
        <v>-1.9980997305422952</v>
      </c>
      <c r="AE110" s="8">
        <v>0</v>
      </c>
      <c r="AF110" s="8">
        <v>1</v>
      </c>
      <c r="AG110" s="8">
        <f>-1/2</f>
        <v>-0.5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</row>
    <row r="111" spans="1:39" x14ac:dyDescent="0.25">
      <c r="A111" s="3" t="s">
        <v>47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f>-$D$76*$D$76/2/$D$73</f>
        <v>-3.90625E-2</v>
      </c>
      <c r="AC111" s="8">
        <v>1</v>
      </c>
      <c r="AD111" s="8">
        <v>0</v>
      </c>
      <c r="AE111" s="8">
        <f>-(2+$D$76*$D$76/$D$73-$D$74*$D$76*$D$76*$D$79*$D$79)</f>
        <v>-2.0775549191626888</v>
      </c>
      <c r="AF111" s="8">
        <f>$D$76*$D$76/2/$D$73</f>
        <v>3.90625E-2</v>
      </c>
      <c r="AG111" s="8">
        <v>1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</row>
    <row r="112" spans="1:39" x14ac:dyDescent="0.25">
      <c r="A112" s="3" t="s">
        <v>48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1</v>
      </c>
      <c r="AE112" s="8">
        <f>1/2</f>
        <v>0.5</v>
      </c>
      <c r="AF112" s="8">
        <f>-(2-$D$73*$D$76*$D$76*$D$79*$D$79)</f>
        <v>-1.9980997305422952</v>
      </c>
      <c r="AG112" s="8">
        <v>0</v>
      </c>
      <c r="AH112" s="8">
        <v>1</v>
      </c>
      <c r="AI112" s="8">
        <f>-1/2</f>
        <v>-0.5</v>
      </c>
      <c r="AJ112" s="8">
        <v>0</v>
      </c>
      <c r="AK112" s="8">
        <v>0</v>
      </c>
      <c r="AL112" s="8">
        <v>0</v>
      </c>
      <c r="AM112" s="8">
        <v>0</v>
      </c>
    </row>
    <row r="113" spans="1:39" x14ac:dyDescent="0.25">
      <c r="A113" s="3" t="s">
        <v>49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f>-$D$76*$D$76/2/$D$73</f>
        <v>-3.90625E-2</v>
      </c>
      <c r="AE113" s="8">
        <v>1</v>
      </c>
      <c r="AF113" s="8">
        <v>0</v>
      </c>
      <c r="AG113" s="8">
        <f>-(2+$D$76*$D$76/$D$73-$D$74*$D$76*$D$76*$D$79*$D$79)</f>
        <v>-2.0775549191626888</v>
      </c>
      <c r="AH113" s="8">
        <f>$D$76*$D$76/2/$D$73</f>
        <v>3.90625E-2</v>
      </c>
      <c r="AI113" s="8">
        <v>1</v>
      </c>
      <c r="AJ113" s="8">
        <v>0</v>
      </c>
      <c r="AK113" s="8">
        <v>0</v>
      </c>
      <c r="AL113" s="8">
        <v>0</v>
      </c>
      <c r="AM113" s="8">
        <v>0</v>
      </c>
    </row>
    <row r="114" spans="1:39" x14ac:dyDescent="0.25">
      <c r="A114" s="3" t="s">
        <v>50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1</v>
      </c>
      <c r="AG114" s="8">
        <f>1/2</f>
        <v>0.5</v>
      </c>
      <c r="AH114" s="8">
        <f>-(2-$D$73*$D$76*$D$76*$D$79*$D$79)</f>
        <v>-1.9980997305422952</v>
      </c>
      <c r="AI114" s="8">
        <v>0</v>
      </c>
      <c r="AJ114" s="8">
        <v>1</v>
      </c>
      <c r="AK114" s="8">
        <f>-1/2</f>
        <v>-0.5</v>
      </c>
      <c r="AL114" s="8">
        <v>0</v>
      </c>
      <c r="AM114" s="8">
        <v>0</v>
      </c>
    </row>
    <row r="115" spans="1:39" x14ac:dyDescent="0.25">
      <c r="A115" s="3" t="s">
        <v>51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f>-$D$76*$D$76/2/$D$73</f>
        <v>-3.90625E-2</v>
      </c>
      <c r="AG115" s="8">
        <v>1</v>
      </c>
      <c r="AH115" s="8">
        <v>0</v>
      </c>
      <c r="AI115" s="8">
        <f>-(2+$D$76*$D$76/$D$73-$D$74*$D$76*$D$76*$D$79*$D$79)</f>
        <v>-2.0775549191626888</v>
      </c>
      <c r="AJ115" s="8">
        <f>$D$76*$D$76/2/$D$73</f>
        <v>3.90625E-2</v>
      </c>
      <c r="AK115" s="8">
        <v>1</v>
      </c>
      <c r="AL115" s="8">
        <v>0</v>
      </c>
      <c r="AM115" s="8">
        <v>0</v>
      </c>
    </row>
    <row r="116" spans="1:39" x14ac:dyDescent="0.25">
      <c r="A116" s="3" t="s">
        <v>52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1</v>
      </c>
      <c r="AI116" s="8">
        <f>1/2</f>
        <v>0.5</v>
      </c>
      <c r="AJ116" s="8">
        <f>-(2-$D$73*$D$76*$D$76*$D$79*$D$79)</f>
        <v>-1.9980997305422952</v>
      </c>
      <c r="AK116" s="8">
        <v>0</v>
      </c>
      <c r="AL116" s="8">
        <v>1</v>
      </c>
      <c r="AM116" s="8">
        <f>-1/2</f>
        <v>-0.5</v>
      </c>
    </row>
    <row r="117" spans="1:39" x14ac:dyDescent="0.25">
      <c r="A117" s="3" t="s">
        <v>53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f>-$D$76*$D$76/2/$D$73</f>
        <v>-3.90625E-2</v>
      </c>
      <c r="AI117" s="8">
        <v>1</v>
      </c>
      <c r="AJ117" s="8">
        <v>0</v>
      </c>
      <c r="AK117" s="8">
        <f>-(2+$D$76*$D$76/$D$73-$D$74*$D$76*$D$76*$D$79*$D$79)</f>
        <v>-2.0775549191626888</v>
      </c>
      <c r="AL117" s="8">
        <f>$D$76*$D$76/2/$D$73</f>
        <v>3.90625E-2</v>
      </c>
      <c r="AM117" s="8">
        <v>1</v>
      </c>
    </row>
    <row r="118" spans="1:39" x14ac:dyDescent="0.25">
      <c r="A118" s="3" t="s">
        <v>19</v>
      </c>
      <c r="B118" s="8">
        <v>0</v>
      </c>
      <c r="C118" s="8">
        <v>0</v>
      </c>
      <c r="D118" s="8">
        <v>1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</row>
    <row r="119" spans="1:39" x14ac:dyDescent="0.25">
      <c r="A119" s="3" t="s">
        <v>20</v>
      </c>
      <c r="B119" s="8">
        <v>0</v>
      </c>
      <c r="C119" s="8">
        <v>0</v>
      </c>
      <c r="D119" s="8">
        <v>0</v>
      </c>
      <c r="E119" s="8">
        <v>1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</row>
    <row r="120" spans="1:39" x14ac:dyDescent="0.25">
      <c r="A120" s="3" t="s">
        <v>54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f>-1/2</f>
        <v>-0.5</v>
      </c>
      <c r="AI120" s="8">
        <v>0</v>
      </c>
      <c r="AJ120" s="8">
        <v>0</v>
      </c>
      <c r="AK120" s="8">
        <v>-1</v>
      </c>
      <c r="AL120" s="8">
        <f>1/2</f>
        <v>0.5</v>
      </c>
      <c r="AM120" s="8">
        <v>0</v>
      </c>
    </row>
    <row r="121" spans="1:39" x14ac:dyDescent="0.25">
      <c r="A121" s="3" t="s">
        <v>55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8">
        <v>0</v>
      </c>
      <c r="AL121" s="8">
        <v>0</v>
      </c>
      <c r="AM121" s="8">
        <v>-1</v>
      </c>
    </row>
    <row r="122" spans="1:39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Q122" s="8"/>
    </row>
    <row r="123" spans="1:39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8"/>
    </row>
    <row r="124" spans="1:39" ht="15.75" x14ac:dyDescent="0.25">
      <c r="B124" s="7"/>
      <c r="C124" s="7"/>
      <c r="D124" s="7"/>
      <c r="E124" s="7"/>
      <c r="F124" s="41"/>
      <c r="G124" s="40" t="s">
        <v>165</v>
      </c>
      <c r="H124" s="41" t="s">
        <v>164</v>
      </c>
      <c r="I124" s="45" t="s">
        <v>163</v>
      </c>
      <c r="J124" s="41"/>
      <c r="K124" s="7"/>
      <c r="L124" s="8"/>
    </row>
    <row r="125" spans="1:39" x14ac:dyDescent="0.25">
      <c r="B125" s="7"/>
      <c r="C125" s="7"/>
      <c r="D125" s="7"/>
      <c r="E125" s="7"/>
      <c r="F125" s="41"/>
      <c r="G125" s="29">
        <v>2.5000000000000001E-2</v>
      </c>
      <c r="H125" s="24">
        <v>0.01</v>
      </c>
      <c r="I125" s="24">
        <v>3.2661581772604387</v>
      </c>
      <c r="J125" s="41"/>
      <c r="K125" s="7"/>
      <c r="L125" s="8"/>
    </row>
    <row r="126" spans="1:39" x14ac:dyDescent="0.25">
      <c r="B126" s="7"/>
      <c r="C126" s="7"/>
      <c r="D126" s="7"/>
      <c r="E126" s="7"/>
      <c r="F126" s="41"/>
      <c r="G126" s="29">
        <v>2.5000000000000001E-2</v>
      </c>
      <c r="H126" s="24">
        <v>1.4999999999999999E-2</v>
      </c>
      <c r="I126" s="24">
        <v>3.236809634720327</v>
      </c>
      <c r="J126" s="41"/>
      <c r="K126" s="7"/>
      <c r="L126" s="8"/>
    </row>
    <row r="127" spans="1:39" x14ac:dyDescent="0.25">
      <c r="B127" s="7"/>
      <c r="C127" s="7"/>
      <c r="D127" s="7"/>
      <c r="E127" s="7"/>
      <c r="F127" s="41"/>
      <c r="G127" s="25">
        <v>0.05</v>
      </c>
      <c r="H127" s="24">
        <v>0.01</v>
      </c>
      <c r="I127" s="24">
        <v>3.1158885053396022</v>
      </c>
      <c r="J127" s="41"/>
      <c r="K127" s="7"/>
      <c r="L127" s="8"/>
    </row>
    <row r="128" spans="1:39" x14ac:dyDescent="0.25">
      <c r="B128" s="7"/>
      <c r="C128" s="7"/>
      <c r="D128" s="7"/>
      <c r="E128" s="7"/>
      <c r="F128" s="41"/>
      <c r="G128" s="25">
        <v>0.05</v>
      </c>
      <c r="H128" s="24">
        <v>1.4999999999999999E-2</v>
      </c>
      <c r="I128" s="24">
        <v>3.0927297611602182</v>
      </c>
      <c r="J128" s="41"/>
      <c r="K128" s="7"/>
      <c r="L128" s="8"/>
    </row>
    <row r="129" spans="2:12" x14ac:dyDescent="0.25">
      <c r="B129" s="7"/>
      <c r="C129" s="7"/>
      <c r="D129" s="7"/>
      <c r="E129" s="7"/>
      <c r="F129" s="41"/>
      <c r="G129" s="41"/>
      <c r="H129" s="41"/>
      <c r="I129" s="41"/>
      <c r="J129" s="41"/>
      <c r="K129" s="7"/>
      <c r="L129" s="8"/>
    </row>
    <row r="130" spans="2:12" x14ac:dyDescent="0.2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8"/>
    </row>
    <row r="131" spans="2:12" x14ac:dyDescent="0.2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8"/>
    </row>
    <row r="132" spans="2:12" ht="18.75" x14ac:dyDescent="0.25">
      <c r="B132" s="1"/>
      <c r="C132" s="44" t="s">
        <v>168</v>
      </c>
    </row>
    <row r="133" spans="2:12" ht="18.75" x14ac:dyDescent="0.25">
      <c r="B133" s="1"/>
      <c r="D133" s="5" t="s">
        <v>171</v>
      </c>
    </row>
    <row r="134" spans="2:12" x14ac:dyDescent="0.25">
      <c r="C134" s="9"/>
      <c r="D134" s="9"/>
      <c r="E134" s="8"/>
    </row>
    <row r="135" spans="2:12" x14ac:dyDescent="0.25">
      <c r="B135" s="12"/>
      <c r="C135" s="3" t="s">
        <v>149</v>
      </c>
      <c r="D135" s="3">
        <v>0.05</v>
      </c>
      <c r="E135" s="8"/>
      <c r="K135" s="12" t="s">
        <v>8</v>
      </c>
    </row>
    <row r="136" spans="2:12" ht="18.75" x14ac:dyDescent="0.25">
      <c r="B136" s="13"/>
      <c r="C136" s="7" t="s">
        <v>164</v>
      </c>
      <c r="D136" s="3">
        <v>1.4999999999999999E-2</v>
      </c>
      <c r="E136" s="5"/>
    </row>
    <row r="137" spans="2:12" x14ac:dyDescent="0.25">
      <c r="B137" s="13"/>
      <c r="C137" s="13"/>
      <c r="D137" s="13"/>
      <c r="E137" s="13"/>
      <c r="F137" s="13"/>
    </row>
    <row r="138" spans="2:12" ht="18" x14ac:dyDescent="0.25">
      <c r="B138" s="13"/>
      <c r="C138" s="14" t="s">
        <v>150</v>
      </c>
      <c r="D138" s="3">
        <f>1/24</f>
        <v>4.1666666666666664E-2</v>
      </c>
      <c r="E138" s="13"/>
      <c r="F138" s="3" t="s">
        <v>86</v>
      </c>
      <c r="G138" s="3">
        <f>100000*MDETERM(B146:BC199)</f>
        <v>2.5950568529248724E-8</v>
      </c>
    </row>
    <row r="141" spans="2:12" x14ac:dyDescent="0.25">
      <c r="D141" s="11">
        <v>3.1045345185146247</v>
      </c>
      <c r="G141" s="11"/>
    </row>
    <row r="142" spans="2:12" x14ac:dyDescent="0.25">
      <c r="C142" s="12"/>
      <c r="D142" s="15"/>
      <c r="E142" s="13"/>
      <c r="F142" s="13"/>
    </row>
    <row r="143" spans="2:12" x14ac:dyDescent="0.25">
      <c r="C143" s="12"/>
      <c r="D143" s="15"/>
      <c r="E143" s="13"/>
      <c r="F143" s="13"/>
    </row>
    <row r="144" spans="2:12" x14ac:dyDescent="0.25">
      <c r="C144" s="13"/>
      <c r="D144" s="15"/>
      <c r="E144" s="13"/>
      <c r="F144" s="13"/>
    </row>
    <row r="145" spans="1:55" x14ac:dyDescent="0.25">
      <c r="B145" s="4" t="s">
        <v>0</v>
      </c>
      <c r="C145" s="4" t="s">
        <v>87</v>
      </c>
      <c r="D145" s="4" t="s">
        <v>1</v>
      </c>
      <c r="E145" s="4" t="s">
        <v>88</v>
      </c>
      <c r="F145" s="4" t="s">
        <v>2</v>
      </c>
      <c r="G145" s="4" t="s">
        <v>89</v>
      </c>
      <c r="H145" s="4" t="s">
        <v>3</v>
      </c>
      <c r="I145" s="4" t="s">
        <v>90</v>
      </c>
      <c r="J145" s="4" t="s">
        <v>4</v>
      </c>
      <c r="K145" s="4" t="s">
        <v>91</v>
      </c>
      <c r="L145" s="4" t="s">
        <v>5</v>
      </c>
      <c r="M145" s="4" t="s">
        <v>92</v>
      </c>
      <c r="N145" s="4" t="s">
        <v>6</v>
      </c>
      <c r="O145" s="4" t="s">
        <v>93</v>
      </c>
      <c r="P145" s="4" t="s">
        <v>7</v>
      </c>
      <c r="Q145" s="4" t="s">
        <v>94</v>
      </c>
      <c r="R145" s="4" t="s">
        <v>31</v>
      </c>
      <c r="S145" s="4" t="s">
        <v>95</v>
      </c>
      <c r="T145" s="4" t="s">
        <v>32</v>
      </c>
      <c r="U145" s="4" t="s">
        <v>96</v>
      </c>
      <c r="V145" s="4" t="s">
        <v>33</v>
      </c>
      <c r="W145" s="4" t="s">
        <v>97</v>
      </c>
      <c r="X145" s="4" t="s">
        <v>42</v>
      </c>
      <c r="Y145" s="4" t="s">
        <v>98</v>
      </c>
      <c r="Z145" s="4" t="s">
        <v>43</v>
      </c>
      <c r="AA145" s="4" t="s">
        <v>99</v>
      </c>
      <c r="AB145" s="4" t="s">
        <v>44</v>
      </c>
      <c r="AC145" s="4" t="s">
        <v>100</v>
      </c>
      <c r="AD145" s="4" t="s">
        <v>45</v>
      </c>
      <c r="AE145" s="4" t="s">
        <v>101</v>
      </c>
      <c r="AF145" s="4" t="s">
        <v>56</v>
      </c>
      <c r="AG145" s="4" t="s">
        <v>102</v>
      </c>
      <c r="AH145" s="4" t="s">
        <v>57</v>
      </c>
      <c r="AI145" s="4" t="s">
        <v>103</v>
      </c>
      <c r="AJ145" s="4" t="s">
        <v>58</v>
      </c>
      <c r="AK145" s="4" t="s">
        <v>104</v>
      </c>
      <c r="AL145" s="4" t="s">
        <v>59</v>
      </c>
      <c r="AM145" s="4" t="s">
        <v>105</v>
      </c>
      <c r="AN145" s="4" t="s">
        <v>78</v>
      </c>
      <c r="AO145" s="4" t="s">
        <v>106</v>
      </c>
      <c r="AP145" s="4" t="s">
        <v>79</v>
      </c>
      <c r="AQ145" s="4" t="s">
        <v>107</v>
      </c>
      <c r="AR145" s="4" t="s">
        <v>80</v>
      </c>
      <c r="AS145" s="4" t="s">
        <v>108</v>
      </c>
      <c r="AT145" s="4" t="s">
        <v>81</v>
      </c>
      <c r="AU145" s="4" t="s">
        <v>109</v>
      </c>
      <c r="AV145" s="4" t="s">
        <v>82</v>
      </c>
      <c r="AW145" s="4" t="s">
        <v>110</v>
      </c>
      <c r="AX145" s="4" t="s">
        <v>83</v>
      </c>
      <c r="AY145" s="4" t="s">
        <v>111</v>
      </c>
      <c r="AZ145" s="4" t="s">
        <v>84</v>
      </c>
      <c r="BA145" s="4" t="s">
        <v>112</v>
      </c>
      <c r="BB145" s="4" t="s">
        <v>85</v>
      </c>
      <c r="BC145" s="4" t="s">
        <v>113</v>
      </c>
    </row>
    <row r="146" spans="1:55" x14ac:dyDescent="0.25">
      <c r="A146" s="3" t="s">
        <v>9</v>
      </c>
      <c r="B146" s="8">
        <v>1</v>
      </c>
      <c r="C146" s="8">
        <f>1/2</f>
        <v>0.5</v>
      </c>
      <c r="D146" s="8">
        <f>-(2-$D$135*$D$138*$D$138*$D$141*$D$141)</f>
        <v>-1.9991633563735547</v>
      </c>
      <c r="E146" s="8">
        <v>0</v>
      </c>
      <c r="F146" s="8">
        <v>1</v>
      </c>
      <c r="G146" s="8">
        <f>-1/2</f>
        <v>-0.5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</row>
    <row r="147" spans="1:55" x14ac:dyDescent="0.25">
      <c r="A147" s="3" t="s">
        <v>10</v>
      </c>
      <c r="B147" s="8">
        <f>-$D$138*$D$138/2/$D$135</f>
        <v>-1.7361111111111108E-2</v>
      </c>
      <c r="C147" s="8">
        <v>1</v>
      </c>
      <c r="D147" s="8">
        <v>0</v>
      </c>
      <c r="E147" s="8">
        <f>-(2+$D$138*$D$138/$D$135-$D$136*$D$138*$D$138*$D$141*$D$141)</f>
        <v>-2.0344712291342888</v>
      </c>
      <c r="F147" s="8">
        <f>$D$138*$D$138/2/$D$135</f>
        <v>1.7361111111111108E-2</v>
      </c>
      <c r="G147" s="8">
        <v>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</row>
    <row r="148" spans="1:55" x14ac:dyDescent="0.25">
      <c r="A148" s="3" t="s">
        <v>11</v>
      </c>
      <c r="B148" s="8">
        <v>0</v>
      </c>
      <c r="C148" s="8">
        <v>0</v>
      </c>
      <c r="D148" s="8">
        <v>1</v>
      </c>
      <c r="E148" s="8">
        <f>1/2</f>
        <v>0.5</v>
      </c>
      <c r="F148" s="8">
        <f>-(2-$D$135*$D$138*$D$138*$D$141*$D$141)</f>
        <v>-1.9991633563735547</v>
      </c>
      <c r="G148" s="8">
        <v>0</v>
      </c>
      <c r="H148" s="8">
        <v>1</v>
      </c>
      <c r="I148" s="8">
        <f>-1/2</f>
        <v>-0.5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</row>
    <row r="149" spans="1:55" x14ac:dyDescent="0.25">
      <c r="A149" s="3" t="s">
        <v>12</v>
      </c>
      <c r="B149" s="8">
        <v>0</v>
      </c>
      <c r="C149" s="8">
        <v>0</v>
      </c>
      <c r="D149" s="8">
        <f>-$D$138*$D$138/2/$D$135</f>
        <v>-1.7361111111111108E-2</v>
      </c>
      <c r="E149" s="8">
        <v>1</v>
      </c>
      <c r="F149" s="8">
        <v>0</v>
      </c>
      <c r="G149" s="8">
        <f>-(2+$D$138*$D$138/$D$135-$D$136*$D$138*$D$138*$D$141*$D$141)</f>
        <v>-2.0344712291342888</v>
      </c>
      <c r="H149" s="8">
        <f>$D$138*$D$138/2/$D$135</f>
        <v>1.7361111111111108E-2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</row>
    <row r="150" spans="1:55" x14ac:dyDescent="0.25">
      <c r="A150" s="3" t="s">
        <v>13</v>
      </c>
      <c r="B150" s="8">
        <v>0</v>
      </c>
      <c r="C150" s="8">
        <v>0</v>
      </c>
      <c r="D150" s="8">
        <v>0</v>
      </c>
      <c r="E150" s="8">
        <v>0</v>
      </c>
      <c r="F150" s="8">
        <v>1</v>
      </c>
      <c r="G150" s="8">
        <f>1/2</f>
        <v>0.5</v>
      </c>
      <c r="H150" s="8">
        <f>-(2-$D$135*$D$138*$D$138*$D$141*$D$141)</f>
        <v>-1.9991633563735547</v>
      </c>
      <c r="I150" s="8">
        <v>0</v>
      </c>
      <c r="J150" s="8">
        <v>1</v>
      </c>
      <c r="K150" s="8">
        <f>-1/2</f>
        <v>-0.5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</row>
    <row r="151" spans="1:55" x14ac:dyDescent="0.25">
      <c r="A151" s="3" t="s">
        <v>14</v>
      </c>
      <c r="B151" s="8">
        <v>0</v>
      </c>
      <c r="C151" s="8">
        <v>0</v>
      </c>
      <c r="D151" s="8">
        <v>0</v>
      </c>
      <c r="E151" s="8">
        <v>0</v>
      </c>
      <c r="F151" s="8">
        <f>-$D$138*$D$138/2/$D$135</f>
        <v>-1.7361111111111108E-2</v>
      </c>
      <c r="G151" s="8">
        <v>1</v>
      </c>
      <c r="H151" s="8">
        <v>0</v>
      </c>
      <c r="I151" s="8">
        <f>-(2+$D$138*$D$138/$D$135-$D$136*$D$138*$D$138*$D$141*$D$141)</f>
        <v>-2.0344712291342888</v>
      </c>
      <c r="J151" s="8">
        <f>$D$138*$D$138/2/$D$135</f>
        <v>1.7361111111111108E-2</v>
      </c>
      <c r="K151" s="8">
        <v>1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</row>
    <row r="152" spans="1:55" x14ac:dyDescent="0.25">
      <c r="A152" s="3" t="s">
        <v>15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1</v>
      </c>
      <c r="I152" s="8">
        <f>1/2</f>
        <v>0.5</v>
      </c>
      <c r="J152" s="8">
        <f>-(2-$D$135*$D$138*$D$138*$D$141*$D$141)</f>
        <v>-1.9991633563735547</v>
      </c>
      <c r="K152" s="8">
        <v>0</v>
      </c>
      <c r="L152" s="8">
        <v>1</v>
      </c>
      <c r="M152" s="8">
        <f>-1/2</f>
        <v>-0.5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</row>
    <row r="153" spans="1:55" x14ac:dyDescent="0.25">
      <c r="A153" s="3" t="s">
        <v>16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f>-$D$138*$D$138/2/$D$135</f>
        <v>-1.7361111111111108E-2</v>
      </c>
      <c r="I153" s="8">
        <v>1</v>
      </c>
      <c r="J153" s="8">
        <v>0</v>
      </c>
      <c r="K153" s="8">
        <f>-(2+$D$138*$D$138/$D$135-$D$136*$D$138*$D$138*$D$141*$D$141)</f>
        <v>-2.0344712291342888</v>
      </c>
      <c r="L153" s="8">
        <f>$D$138*$D$138/2/$D$135</f>
        <v>1.7361111111111108E-2</v>
      </c>
      <c r="M153" s="8">
        <v>1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</row>
    <row r="154" spans="1:55" x14ac:dyDescent="0.25">
      <c r="A154" s="3" t="s">
        <v>17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f>1/2</f>
        <v>0.5</v>
      </c>
      <c r="L154" s="8">
        <f>-(2-$D$135*$D$138*$D$138*$D$141*$D$141)</f>
        <v>-1.9991633563735547</v>
      </c>
      <c r="M154" s="8">
        <v>0</v>
      </c>
      <c r="N154" s="8">
        <v>1</v>
      </c>
      <c r="O154" s="8">
        <f>-1/2</f>
        <v>-0.5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</row>
    <row r="155" spans="1:55" x14ac:dyDescent="0.25">
      <c r="A155" s="3" t="s">
        <v>18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f>-$D$138*$D$138/2/$D$135</f>
        <v>-1.7361111111111108E-2</v>
      </c>
      <c r="K155" s="8">
        <v>1</v>
      </c>
      <c r="L155" s="8">
        <v>0</v>
      </c>
      <c r="M155" s="8">
        <f>-(2+$D$138*$D$138/$D$135-$D$136*$D$138*$D$138*$D$141*$D$141)</f>
        <v>-2.0344712291342888</v>
      </c>
      <c r="N155" s="8">
        <f>$D$138*$D$138/2/$D$135</f>
        <v>1.7361111111111108E-2</v>
      </c>
      <c r="O155" s="8">
        <v>1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</row>
    <row r="156" spans="1:55" x14ac:dyDescent="0.25">
      <c r="A156" s="3" t="s">
        <v>21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1</v>
      </c>
      <c r="M156" s="8">
        <f>1/2</f>
        <v>0.5</v>
      </c>
      <c r="N156" s="8">
        <f>-(2-$D$135*$D$138*$D$138*$D$141*$D$141)</f>
        <v>-1.9991633563735547</v>
      </c>
      <c r="O156" s="8">
        <v>0</v>
      </c>
      <c r="P156" s="8">
        <v>1</v>
      </c>
      <c r="Q156" s="8">
        <f>-1/2</f>
        <v>-0.5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</row>
    <row r="157" spans="1:55" x14ac:dyDescent="0.25">
      <c r="A157" s="3" t="s">
        <v>22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f>-$D$138*$D$138/2/$D$135</f>
        <v>-1.7361111111111108E-2</v>
      </c>
      <c r="M157" s="8">
        <v>1</v>
      </c>
      <c r="N157" s="8">
        <v>0</v>
      </c>
      <c r="O157" s="8">
        <f>-(2+$D$138*$D$138/$D$135-$D$136*$D$138*$D$138*$D$141*$D$141)</f>
        <v>-2.0344712291342888</v>
      </c>
      <c r="P157" s="8">
        <f>$D$138*$D$138/2/$D$135</f>
        <v>1.7361111111111108E-2</v>
      </c>
      <c r="Q157" s="8">
        <v>1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</row>
    <row r="158" spans="1:55" x14ac:dyDescent="0.25">
      <c r="A158" s="3" t="s">
        <v>23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1</v>
      </c>
      <c r="O158" s="8">
        <f>1/2</f>
        <v>0.5</v>
      </c>
      <c r="P158" s="8">
        <f>-(2-$D$135*$D$138*$D$138*$D$141*$D$141)</f>
        <v>-1.9991633563735547</v>
      </c>
      <c r="Q158" s="8">
        <v>0</v>
      </c>
      <c r="R158" s="8">
        <v>1</v>
      </c>
      <c r="S158" s="8">
        <f>-1/2</f>
        <v>-0.5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</row>
    <row r="159" spans="1:55" x14ac:dyDescent="0.25">
      <c r="A159" s="3" t="s">
        <v>24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>-$D$138*$D$138/2/$D$135</f>
        <v>-1.7361111111111108E-2</v>
      </c>
      <c r="O159" s="8">
        <v>1</v>
      </c>
      <c r="P159" s="8">
        <v>0</v>
      </c>
      <c r="Q159" s="8">
        <f>-(2+$D$138*$D$138/$D$135-$D$136*$D$138*$D$138*$D$141*$D$141)</f>
        <v>-2.0344712291342888</v>
      </c>
      <c r="R159" s="8">
        <f>$D$138*$D$138/2/$D$135</f>
        <v>1.7361111111111108E-2</v>
      </c>
      <c r="S159" s="8">
        <v>1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</row>
    <row r="160" spans="1:55" x14ac:dyDescent="0.25">
      <c r="A160" s="3" t="s">
        <v>25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1</v>
      </c>
      <c r="Q160" s="8">
        <f>1/2</f>
        <v>0.5</v>
      </c>
      <c r="R160" s="8">
        <f>-(2-$D$135*$D$138*$D$138*$D$141*$D$141)</f>
        <v>-1.9991633563735547</v>
      </c>
      <c r="S160" s="8">
        <v>0</v>
      </c>
      <c r="T160" s="8">
        <v>1</v>
      </c>
      <c r="U160" s="8">
        <f>-1/2</f>
        <v>-0.5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</row>
    <row r="161" spans="1:55" x14ac:dyDescent="0.25">
      <c r="A161" s="3" t="s">
        <v>26</v>
      </c>
      <c r="B161" s="8">
        <v>0</v>
      </c>
      <c r="C161" s="8">
        <v>0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f>-$D$138*$D$138/2/$D$135</f>
        <v>-1.7361111111111108E-2</v>
      </c>
      <c r="Q161" s="8">
        <v>1</v>
      </c>
      <c r="R161" s="8">
        <v>0</v>
      </c>
      <c r="S161" s="8">
        <f>-(2+$D$138*$D$138/$D$135-$D$136*$D$138*$D$138*$D$141*$D$141)</f>
        <v>-2.0344712291342888</v>
      </c>
      <c r="T161" s="8">
        <f>$D$138*$D$138/2/$D$135</f>
        <v>1.7361111111111108E-2</v>
      </c>
      <c r="U161" s="8">
        <v>1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</row>
    <row r="162" spans="1:55" x14ac:dyDescent="0.25">
      <c r="A162" s="3" t="s">
        <v>27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f>1/2</f>
        <v>0.5</v>
      </c>
      <c r="T162" s="8">
        <f>-(2-$D$135*$D$138*$D$138*$D$141*$D$141)</f>
        <v>-1.9991633563735547</v>
      </c>
      <c r="U162" s="8">
        <v>0</v>
      </c>
      <c r="V162" s="8">
        <v>1</v>
      </c>
      <c r="W162" s="8">
        <f>-1/2</f>
        <v>-0.5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</row>
    <row r="163" spans="1:55" x14ac:dyDescent="0.25">
      <c r="A163" s="3" t="s">
        <v>28</v>
      </c>
      <c r="B163" s="8">
        <v>0</v>
      </c>
      <c r="C163" s="8">
        <v>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f>-$D$138*$D$138/2/$D$135</f>
        <v>-1.7361111111111108E-2</v>
      </c>
      <c r="S163" s="8">
        <v>1</v>
      </c>
      <c r="T163" s="8">
        <v>0</v>
      </c>
      <c r="U163" s="8">
        <f>-(2+$D$138*$D$138/$D$135-$D$136*$D$138*$D$138*$D$141*$D$141)</f>
        <v>-2.0344712291342888</v>
      </c>
      <c r="V163" s="8">
        <f>$D$138*$D$138/2/$D$135</f>
        <v>1.7361111111111108E-2</v>
      </c>
      <c r="W163" s="8">
        <v>1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</row>
    <row r="164" spans="1:55" x14ac:dyDescent="0.25">
      <c r="A164" s="3" t="s">
        <v>34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f>1/2</f>
        <v>0.5</v>
      </c>
      <c r="V164" s="8">
        <f>-(2-$D$135*$D$138*$D$138*$D$141*$D$141)</f>
        <v>-1.9991633563735547</v>
      </c>
      <c r="W164" s="8">
        <v>0</v>
      </c>
      <c r="X164" s="8">
        <v>1</v>
      </c>
      <c r="Y164" s="8">
        <f>-1/2</f>
        <v>-0.5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</row>
    <row r="165" spans="1:55" x14ac:dyDescent="0.25">
      <c r="A165" s="3" t="s">
        <v>35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f>-$D$138*$D$138/2/$D$135</f>
        <v>-1.7361111111111108E-2</v>
      </c>
      <c r="U165" s="8">
        <v>1</v>
      </c>
      <c r="V165" s="8">
        <v>0</v>
      </c>
      <c r="W165" s="8">
        <f>-(2+$D$138*$D$138/$D$135-$D$136*$D$138*$D$138*$D$141*$D$141)</f>
        <v>-2.0344712291342888</v>
      </c>
      <c r="X165" s="8">
        <f>$D$138*$D$138/2/$D$135</f>
        <v>1.7361111111111108E-2</v>
      </c>
      <c r="Y165" s="8">
        <v>1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</row>
    <row r="166" spans="1:55" x14ac:dyDescent="0.25">
      <c r="A166" s="3" t="s">
        <v>36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1</v>
      </c>
      <c r="W166" s="8">
        <f>1/2</f>
        <v>0.5</v>
      </c>
      <c r="X166" s="8">
        <f>-(2-$D$135*$D$138*$D$138*$D$141*$D$141)</f>
        <v>-1.9991633563735547</v>
      </c>
      <c r="Y166" s="8">
        <v>0</v>
      </c>
      <c r="Z166" s="8">
        <v>1</v>
      </c>
      <c r="AA166" s="8">
        <f>-1/2</f>
        <v>-0.5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</row>
    <row r="167" spans="1:55" x14ac:dyDescent="0.25">
      <c r="A167" s="3" t="s">
        <v>37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f>-$D$138*$D$138/2/$D$135</f>
        <v>-1.7361111111111108E-2</v>
      </c>
      <c r="W167" s="8">
        <v>1</v>
      </c>
      <c r="X167" s="8">
        <v>0</v>
      </c>
      <c r="Y167" s="8">
        <f>-(2+$D$138*$D$138/$D$135-$D$136*$D$138*$D$138*$D$141*$D$141)</f>
        <v>-2.0344712291342888</v>
      </c>
      <c r="Z167" s="8">
        <f>$D$138*$D$138/2/$D$135</f>
        <v>1.7361111111111108E-2</v>
      </c>
      <c r="AA167" s="8">
        <v>1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</row>
    <row r="168" spans="1:55" x14ac:dyDescent="0.25">
      <c r="A168" s="3" t="s">
        <v>38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1</v>
      </c>
      <c r="Y168" s="8">
        <f>1/2</f>
        <v>0.5</v>
      </c>
      <c r="Z168" s="8">
        <f>-(2-$D$135*$D$138*$D$138*$D$141*$D$141)</f>
        <v>-1.9991633563735547</v>
      </c>
      <c r="AA168" s="8">
        <v>0</v>
      </c>
      <c r="AB168" s="8">
        <v>1</v>
      </c>
      <c r="AC168" s="8">
        <f>-1/2</f>
        <v>-0.5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</row>
    <row r="169" spans="1:55" x14ac:dyDescent="0.25">
      <c r="A169" s="3" t="s">
        <v>39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f>-$D$138*$D$138/2/$D$135</f>
        <v>-1.7361111111111108E-2</v>
      </c>
      <c r="Y169" s="8">
        <v>1</v>
      </c>
      <c r="Z169" s="8">
        <v>0</v>
      </c>
      <c r="AA169" s="8">
        <f>-(2+$D$138*$D$138/$D$135-$D$136*$D$138*$D$138*$D$141*$D$141)</f>
        <v>-2.0344712291342888</v>
      </c>
      <c r="AB169" s="8">
        <f>$D$138*$D$138/2/$D$135</f>
        <v>1.7361111111111108E-2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</row>
    <row r="170" spans="1:55" x14ac:dyDescent="0.25">
      <c r="A170" s="3" t="s">
        <v>40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1</v>
      </c>
      <c r="AA170" s="8">
        <f>1/2</f>
        <v>0.5</v>
      </c>
      <c r="AB170" s="8">
        <f>-(2-$D$135*$D$138*$D$138*$D$141*$D$141)</f>
        <v>-1.9991633563735547</v>
      </c>
      <c r="AC170" s="8">
        <v>0</v>
      </c>
      <c r="AD170" s="8">
        <v>1</v>
      </c>
      <c r="AE170" s="8">
        <f>-1/2</f>
        <v>-0.5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</row>
    <row r="171" spans="1:55" x14ac:dyDescent="0.25">
      <c r="A171" s="3" t="s">
        <v>41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f>-$D$138*$D$138/2/$D$135</f>
        <v>-1.7361111111111108E-2</v>
      </c>
      <c r="AA171" s="8">
        <v>1</v>
      </c>
      <c r="AB171" s="8">
        <v>0</v>
      </c>
      <c r="AC171" s="8">
        <f>-(2+$D$138*$D$138/$D$135-$D$136*$D$138*$D$138*$D$141*$D$141)</f>
        <v>-2.0344712291342888</v>
      </c>
      <c r="AD171" s="8">
        <f>$D$138*$D$138/2/$D$135</f>
        <v>1.7361111111111108E-2</v>
      </c>
      <c r="AE171" s="8">
        <v>1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</row>
    <row r="172" spans="1:55" x14ac:dyDescent="0.25">
      <c r="A172" s="3" t="s">
        <v>46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1</v>
      </c>
      <c r="AC172" s="8">
        <f>1/2</f>
        <v>0.5</v>
      </c>
      <c r="AD172" s="8">
        <f>-(2-$D$135*$D$138*$D$138*$D$141*$D$141)</f>
        <v>-1.9991633563735547</v>
      </c>
      <c r="AE172" s="8">
        <v>0</v>
      </c>
      <c r="AF172" s="8">
        <v>1</v>
      </c>
      <c r="AG172" s="8">
        <f>-1/2</f>
        <v>-0.5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</row>
    <row r="173" spans="1:55" x14ac:dyDescent="0.25">
      <c r="A173" s="3" t="s">
        <v>47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f>-$D$138*$D$138/2/$D$135</f>
        <v>-1.7361111111111108E-2</v>
      </c>
      <c r="AC173" s="8">
        <v>1</v>
      </c>
      <c r="AD173" s="8">
        <v>0</v>
      </c>
      <c r="AE173" s="8">
        <f>-(2+$D$138*$D$138/$D$135-$D$136*$D$138*$D$138*$D$141*$D$141)</f>
        <v>-2.0344712291342888</v>
      </c>
      <c r="AF173" s="8">
        <f>$D$138*$D$138/2/$D$135</f>
        <v>1.7361111111111108E-2</v>
      </c>
      <c r="AG173" s="8">
        <v>1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</row>
    <row r="174" spans="1:55" x14ac:dyDescent="0.25">
      <c r="A174" s="3" t="s">
        <v>48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1</v>
      </c>
      <c r="AE174" s="8">
        <f>1/2</f>
        <v>0.5</v>
      </c>
      <c r="AF174" s="8">
        <f>-(2-$D$135*$D$138*$D$138*$D$141*$D$141)</f>
        <v>-1.9991633563735547</v>
      </c>
      <c r="AG174" s="8">
        <v>0</v>
      </c>
      <c r="AH174" s="8">
        <v>1</v>
      </c>
      <c r="AI174" s="8">
        <f>-1/2</f>
        <v>-0.5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</row>
    <row r="175" spans="1:55" x14ac:dyDescent="0.25">
      <c r="A175" s="3" t="s">
        <v>49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f>-$D$138*$D$138/2/$D$135</f>
        <v>-1.7361111111111108E-2</v>
      </c>
      <c r="AE175" s="8">
        <v>1</v>
      </c>
      <c r="AF175" s="8">
        <v>0</v>
      </c>
      <c r="AG175" s="8">
        <f>-(2+$D$138*$D$138/$D$135-$D$136*$D$138*$D$138*$D$141*$D$141)</f>
        <v>-2.0344712291342888</v>
      </c>
      <c r="AH175" s="8">
        <f>$D$138*$D$138/2/$D$135</f>
        <v>1.7361111111111108E-2</v>
      </c>
      <c r="AI175" s="8">
        <v>1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</row>
    <row r="176" spans="1:55" x14ac:dyDescent="0.25">
      <c r="A176" s="3" t="s">
        <v>50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1</v>
      </c>
      <c r="AG176" s="8">
        <f>1/2</f>
        <v>0.5</v>
      </c>
      <c r="AH176" s="8">
        <f>-(2-$D$135*$D$138*$D$138*$D$141*$D$141)</f>
        <v>-1.9991633563735547</v>
      </c>
      <c r="AI176" s="8">
        <v>0</v>
      </c>
      <c r="AJ176" s="8">
        <v>1</v>
      </c>
      <c r="AK176" s="8">
        <f>-1/2</f>
        <v>-0.5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</row>
    <row r="177" spans="1:55" x14ac:dyDescent="0.25">
      <c r="A177" s="3" t="s">
        <v>51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f>-$D$138*$D$138/2/$D$135</f>
        <v>-1.7361111111111108E-2</v>
      </c>
      <c r="AG177" s="8">
        <v>1</v>
      </c>
      <c r="AH177" s="8">
        <v>0</v>
      </c>
      <c r="AI177" s="8">
        <f>-(2+$D$138*$D$138/$D$135-$D$136*$D$138*$D$138*$D$141*$D$141)</f>
        <v>-2.0344712291342888</v>
      </c>
      <c r="AJ177" s="8">
        <f>$D$138*$D$138/2/$D$135</f>
        <v>1.7361111111111108E-2</v>
      </c>
      <c r="AK177" s="8">
        <v>1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</row>
    <row r="178" spans="1:55" x14ac:dyDescent="0.25">
      <c r="A178" s="3" t="s">
        <v>52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1</v>
      </c>
      <c r="AI178" s="8">
        <f>1/2</f>
        <v>0.5</v>
      </c>
      <c r="AJ178" s="8">
        <f>-(2-$D$135*$D$138*$D$138*$D$141*$D$141)</f>
        <v>-1.9991633563735547</v>
      </c>
      <c r="AK178" s="8">
        <v>0</v>
      </c>
      <c r="AL178" s="8">
        <v>1</v>
      </c>
      <c r="AM178" s="8">
        <f>-1/2</f>
        <v>-0.5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</row>
    <row r="179" spans="1:55" x14ac:dyDescent="0.25">
      <c r="A179" s="3" t="s">
        <v>53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f>-$D$138*$D$138/2/$D$135</f>
        <v>-1.7361111111111108E-2</v>
      </c>
      <c r="AI179" s="8">
        <v>1</v>
      </c>
      <c r="AJ179" s="8">
        <v>0</v>
      </c>
      <c r="AK179" s="8">
        <f>-(2+$D$138*$D$138/$D$135-$D$136*$D$138*$D$138*$D$141*$D$141)</f>
        <v>-2.0344712291342888</v>
      </c>
      <c r="AL179" s="8">
        <f>$D$138*$D$138/2/$D$135</f>
        <v>1.7361111111111108E-2</v>
      </c>
      <c r="AM179" s="8">
        <v>1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</row>
    <row r="180" spans="1:55" x14ac:dyDescent="0.25">
      <c r="A180" s="3" t="s">
        <v>60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f>1/2</f>
        <v>0.5</v>
      </c>
      <c r="AL180" s="8">
        <f>-(2-$D$135*$D$138*$D$138*$D$141*$D$141)</f>
        <v>-1.9991633563735547</v>
      </c>
      <c r="AM180" s="8">
        <v>0</v>
      </c>
      <c r="AN180" s="8">
        <v>1</v>
      </c>
      <c r="AO180" s="8">
        <f>-1/2</f>
        <v>-0.5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</row>
    <row r="181" spans="1:55" x14ac:dyDescent="0.25">
      <c r="A181" s="3" t="s">
        <v>61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f>-$D$138*$D$138/2/$D$135</f>
        <v>-1.7361111111111108E-2</v>
      </c>
      <c r="AK181" s="8">
        <v>1</v>
      </c>
      <c r="AL181" s="8">
        <v>0</v>
      </c>
      <c r="AM181" s="8">
        <f>-(2+$D$138*$D$138/$D$135-$D$136*$D$138*$D$138*$D$141*$D$141)</f>
        <v>-2.0344712291342888</v>
      </c>
      <c r="AN181" s="8">
        <f>$D$138*$D$138/2/$D$135</f>
        <v>1.7361111111111108E-2</v>
      </c>
      <c r="AO181" s="8">
        <v>1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</row>
    <row r="182" spans="1:55" x14ac:dyDescent="0.25">
      <c r="A182" s="3" t="s">
        <v>62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1</v>
      </c>
      <c r="AM182" s="8">
        <f>1/2</f>
        <v>0.5</v>
      </c>
      <c r="AN182" s="8">
        <f>-(2-$D$135*$D$138*$D$138*$D$141*$D$141)</f>
        <v>-1.9991633563735547</v>
      </c>
      <c r="AO182" s="8">
        <v>0</v>
      </c>
      <c r="AP182" s="8">
        <v>1</v>
      </c>
      <c r="AQ182" s="8">
        <f>-1/2</f>
        <v>-0.5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</row>
    <row r="183" spans="1:55" x14ac:dyDescent="0.25">
      <c r="A183" s="3" t="s">
        <v>63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f>-$D$138*$D$138/2/$D$135</f>
        <v>-1.7361111111111108E-2</v>
      </c>
      <c r="AM183" s="8">
        <v>1</v>
      </c>
      <c r="AN183" s="8">
        <v>0</v>
      </c>
      <c r="AO183" s="8">
        <f>-(2+$D$138*$D$138/$D$135-$D$136*$D$138*$D$138*$D$141*$D$141)</f>
        <v>-2.0344712291342888</v>
      </c>
      <c r="AP183" s="8">
        <f>$D$138*$D$138/2/$D$135</f>
        <v>1.7361111111111108E-2</v>
      </c>
      <c r="AQ183" s="8">
        <v>1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</row>
    <row r="184" spans="1:55" x14ac:dyDescent="0.25">
      <c r="A184" s="3" t="s">
        <v>64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1</v>
      </c>
      <c r="AO184" s="8">
        <f>1/2</f>
        <v>0.5</v>
      </c>
      <c r="AP184" s="8">
        <f>-(2-$D$135*$D$138*$D$138*$D$141*$D$141)</f>
        <v>-1.9991633563735547</v>
      </c>
      <c r="AQ184" s="8">
        <v>0</v>
      </c>
      <c r="AR184" s="8">
        <v>1</v>
      </c>
      <c r="AS184" s="8">
        <f>-1/2</f>
        <v>-0.5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</row>
    <row r="185" spans="1:55" x14ac:dyDescent="0.25">
      <c r="A185" s="3" t="s">
        <v>65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f>-$D$138*$D$138/2/$D$135</f>
        <v>-1.7361111111111108E-2</v>
      </c>
      <c r="AO185" s="8">
        <v>1</v>
      </c>
      <c r="AP185" s="8">
        <v>0</v>
      </c>
      <c r="AQ185" s="8">
        <f>-(2+$D$138*$D$138/$D$135-$D$136*$D$138*$D$138*$D$141*$D$141)</f>
        <v>-2.0344712291342888</v>
      </c>
      <c r="AR185" s="8">
        <f>$D$138*$D$138/2/$D$135</f>
        <v>1.7361111111111108E-2</v>
      </c>
      <c r="AS185" s="8">
        <v>1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</row>
    <row r="186" spans="1:55" x14ac:dyDescent="0.25">
      <c r="A186" s="3" t="s">
        <v>66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1</v>
      </c>
      <c r="AQ186" s="8">
        <f>1/2</f>
        <v>0.5</v>
      </c>
      <c r="AR186" s="8">
        <f>-(2-$D$135*$D$138*$D$138*$D$141*$D$141)</f>
        <v>-1.9991633563735547</v>
      </c>
      <c r="AS186" s="8">
        <v>0</v>
      </c>
      <c r="AT186" s="8">
        <v>1</v>
      </c>
      <c r="AU186" s="8">
        <f>-1/2</f>
        <v>-0.5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</row>
    <row r="187" spans="1:55" x14ac:dyDescent="0.25">
      <c r="A187" s="3" t="s">
        <v>67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f>-$D$138*$D$138/2/$D$135</f>
        <v>-1.7361111111111108E-2</v>
      </c>
      <c r="AQ187" s="8">
        <v>1</v>
      </c>
      <c r="AR187" s="8">
        <v>0</v>
      </c>
      <c r="AS187" s="8">
        <f>-(2+$D$138*$D$138/$D$135-$D$136*$D$138*$D$138*$D$141*$D$141)</f>
        <v>-2.0344712291342888</v>
      </c>
      <c r="AT187" s="8">
        <f>$D$138*$D$138/2/$D$135</f>
        <v>1.7361111111111108E-2</v>
      </c>
      <c r="AU187" s="8">
        <v>1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</row>
    <row r="188" spans="1:55" x14ac:dyDescent="0.25">
      <c r="A188" s="3" t="s">
        <v>68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1</v>
      </c>
      <c r="AS188" s="8">
        <f>1/2</f>
        <v>0.5</v>
      </c>
      <c r="AT188" s="8">
        <f>-(2-$D$135*$D$138*$D$138*$D$141*$D$141)</f>
        <v>-1.9991633563735547</v>
      </c>
      <c r="AU188" s="8">
        <v>0</v>
      </c>
      <c r="AV188" s="8">
        <v>1</v>
      </c>
      <c r="AW188" s="8">
        <f>-1/2</f>
        <v>-0.5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</row>
    <row r="189" spans="1:55" x14ac:dyDescent="0.25">
      <c r="A189" s="3" t="s">
        <v>69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f>-$D$138*$D$138/2/$D$135</f>
        <v>-1.7361111111111108E-2</v>
      </c>
      <c r="AS189" s="8">
        <v>1</v>
      </c>
      <c r="AT189" s="8">
        <v>0</v>
      </c>
      <c r="AU189" s="8">
        <f>-(2+$D$138*$D$138/$D$135-$D$136*$D$138*$D$138*$D$141*$D$141)</f>
        <v>-2.0344712291342888</v>
      </c>
      <c r="AV189" s="8">
        <f>$D$138*$D$138/2/$D$135</f>
        <v>1.7361111111111108E-2</v>
      </c>
      <c r="AW189" s="8">
        <v>1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</row>
    <row r="190" spans="1:55" x14ac:dyDescent="0.25">
      <c r="A190" s="3" t="s">
        <v>70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1</v>
      </c>
      <c r="AU190" s="8">
        <f>1/2</f>
        <v>0.5</v>
      </c>
      <c r="AV190" s="8">
        <f>-(2-$D$135*$D$138*$D$138*$D$141*$D$141)</f>
        <v>-1.9991633563735547</v>
      </c>
      <c r="AW190" s="8">
        <v>0</v>
      </c>
      <c r="AX190" s="8">
        <v>1</v>
      </c>
      <c r="AY190" s="8">
        <f>-1/2</f>
        <v>-0.5</v>
      </c>
      <c r="AZ190" s="8">
        <v>0</v>
      </c>
      <c r="BA190" s="8">
        <v>0</v>
      </c>
      <c r="BB190" s="8">
        <v>0</v>
      </c>
      <c r="BC190" s="8">
        <v>0</v>
      </c>
    </row>
    <row r="191" spans="1:55" x14ac:dyDescent="0.25">
      <c r="A191" s="3" t="s">
        <v>71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f>-$D$138*$D$138/2/$D$135</f>
        <v>-1.7361111111111108E-2</v>
      </c>
      <c r="AU191" s="8">
        <v>1</v>
      </c>
      <c r="AV191" s="8">
        <v>0</v>
      </c>
      <c r="AW191" s="8">
        <f>-(2+$D$138*$D$138/$D$135-$D$136*$D$138*$D$138*$D$141*$D$141)</f>
        <v>-2.0344712291342888</v>
      </c>
      <c r="AX191" s="8">
        <f>$D$138*$D$138/2/$D$135</f>
        <v>1.7361111111111108E-2</v>
      </c>
      <c r="AY191" s="8">
        <v>1</v>
      </c>
      <c r="AZ191" s="8">
        <v>0</v>
      </c>
      <c r="BA191" s="8">
        <v>0</v>
      </c>
      <c r="BB191" s="8">
        <v>0</v>
      </c>
      <c r="BC191" s="8">
        <v>0</v>
      </c>
    </row>
    <row r="192" spans="1:55" x14ac:dyDescent="0.25">
      <c r="A192" s="3" t="s">
        <v>72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1</v>
      </c>
      <c r="AW192" s="8">
        <f>1/2</f>
        <v>0.5</v>
      </c>
      <c r="AX192" s="8">
        <f>-(2-$D$135*$D$138*$D$138*$D$141*$D$141)</f>
        <v>-1.9991633563735547</v>
      </c>
      <c r="AY192" s="8">
        <v>0</v>
      </c>
      <c r="AZ192" s="8">
        <v>1</v>
      </c>
      <c r="BA192" s="8">
        <f>-1/2</f>
        <v>-0.5</v>
      </c>
      <c r="BB192" s="8">
        <v>0</v>
      </c>
      <c r="BC192" s="8">
        <v>0</v>
      </c>
    </row>
    <row r="193" spans="1:55" x14ac:dyDescent="0.25">
      <c r="A193" s="3" t="s">
        <v>73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f>-$D$138*$D$138/2/$D$135</f>
        <v>-1.7361111111111108E-2</v>
      </c>
      <c r="AW193" s="8">
        <v>1</v>
      </c>
      <c r="AX193" s="8">
        <v>0</v>
      </c>
      <c r="AY193" s="8">
        <f>-(2+$D$138*$D$138/$D$135-$D$136*$D$138*$D$138*$D$141*$D$141)</f>
        <v>-2.0344712291342888</v>
      </c>
      <c r="AZ193" s="8">
        <f>$D$138*$D$138/2/$D$135</f>
        <v>1.7361111111111108E-2</v>
      </c>
      <c r="BA193" s="8">
        <v>1</v>
      </c>
      <c r="BB193" s="8">
        <v>0</v>
      </c>
      <c r="BC193" s="8">
        <v>0</v>
      </c>
    </row>
    <row r="194" spans="1:55" x14ac:dyDescent="0.25">
      <c r="A194" s="3" t="s">
        <v>74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1</v>
      </c>
      <c r="AY194" s="8">
        <f>1/2</f>
        <v>0.5</v>
      </c>
      <c r="AZ194" s="8">
        <f>-(2-$D$135*$D$138*$D$138*$D$141*$D$141)</f>
        <v>-1.9991633563735547</v>
      </c>
      <c r="BA194" s="8">
        <v>0</v>
      </c>
      <c r="BB194" s="8">
        <v>1</v>
      </c>
      <c r="BC194" s="8">
        <f>-1/2</f>
        <v>-0.5</v>
      </c>
    </row>
    <row r="195" spans="1:55" x14ac:dyDescent="0.25">
      <c r="A195" s="3" t="s">
        <v>75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f>-$D$138*$D$138/2/$D$135</f>
        <v>-1.7361111111111108E-2</v>
      </c>
      <c r="AY195" s="8">
        <v>1</v>
      </c>
      <c r="AZ195" s="8">
        <v>0</v>
      </c>
      <c r="BA195" s="8">
        <f>-(2+$D$138*$D$138/$D$135-$D$136*$D$138*$D$138*$D$141*$D$141)</f>
        <v>-2.0344712291342888</v>
      </c>
      <c r="BB195" s="8">
        <f>$D$138*$D$138/2/$D$135</f>
        <v>1.7361111111111108E-2</v>
      </c>
      <c r="BC195" s="8">
        <v>1</v>
      </c>
    </row>
    <row r="196" spans="1:55" x14ac:dyDescent="0.25">
      <c r="A196" s="3" t="s">
        <v>19</v>
      </c>
      <c r="B196" s="8">
        <v>0</v>
      </c>
      <c r="C196" s="8">
        <v>0</v>
      </c>
      <c r="D196" s="8">
        <v>1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</row>
    <row r="197" spans="1:55" x14ac:dyDescent="0.25">
      <c r="A197" s="3" t="s">
        <v>20</v>
      </c>
      <c r="B197" s="8">
        <v>0</v>
      </c>
      <c r="C197" s="8">
        <v>0</v>
      </c>
      <c r="D197" s="8">
        <v>0</v>
      </c>
      <c r="E197" s="8">
        <v>1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</row>
    <row r="198" spans="1:55" x14ac:dyDescent="0.25">
      <c r="A198" s="3" t="s">
        <v>76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f>-1/2</f>
        <v>-0.5</v>
      </c>
      <c r="AY198" s="8">
        <v>0</v>
      </c>
      <c r="AZ198" s="8">
        <v>0</v>
      </c>
      <c r="BA198" s="8">
        <v>-1</v>
      </c>
      <c r="BB198" s="8">
        <f>1/2</f>
        <v>0.5</v>
      </c>
      <c r="BC198" s="8">
        <v>0</v>
      </c>
    </row>
    <row r="199" spans="1:55" x14ac:dyDescent="0.25">
      <c r="A199" s="3" t="s">
        <v>77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1</v>
      </c>
      <c r="AZ199" s="8">
        <v>0</v>
      </c>
      <c r="BA199" s="8">
        <v>0</v>
      </c>
      <c r="BB199" s="8">
        <v>0</v>
      </c>
      <c r="BC199" s="8">
        <v>-1</v>
      </c>
    </row>
    <row r="200" spans="1:55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Q200" s="8"/>
    </row>
    <row r="201" spans="1:55" x14ac:dyDescent="0.25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8"/>
    </row>
    <row r="202" spans="1:55" x14ac:dyDescent="0.25">
      <c r="B202" s="7"/>
      <c r="C202" s="7"/>
      <c r="D202" s="7"/>
      <c r="E202" s="7"/>
      <c r="F202" s="7"/>
      <c r="J202" s="7"/>
      <c r="K202" s="7"/>
      <c r="L202" s="8"/>
    </row>
    <row r="203" spans="1:55" x14ac:dyDescent="0.25">
      <c r="B203" s="7"/>
      <c r="C203" s="7"/>
      <c r="D203" s="7"/>
      <c r="E203" s="7"/>
      <c r="F203" s="7"/>
      <c r="J203" s="7"/>
      <c r="K203" s="7"/>
      <c r="L203" s="8"/>
    </row>
    <row r="204" spans="1:55" x14ac:dyDescent="0.25">
      <c r="B204" s="7"/>
      <c r="C204" s="7"/>
      <c r="D204" s="7"/>
      <c r="E204" s="7"/>
      <c r="F204" s="7"/>
      <c r="J204" s="7"/>
      <c r="K204" s="7"/>
      <c r="L204" s="8"/>
    </row>
    <row r="205" spans="1:55" x14ac:dyDescent="0.25">
      <c r="B205" s="7"/>
      <c r="C205" s="7"/>
      <c r="D205" s="7"/>
      <c r="E205" s="7"/>
      <c r="F205" s="7"/>
      <c r="J205" s="7"/>
      <c r="K205" s="7"/>
      <c r="L205" s="8"/>
    </row>
    <row r="206" spans="1:55" x14ac:dyDescent="0.25">
      <c r="B206" s="7"/>
      <c r="C206" s="7"/>
      <c r="D206" s="7"/>
      <c r="E206" s="7"/>
      <c r="F206" s="7"/>
      <c r="J206" s="7"/>
      <c r="K206" s="7"/>
      <c r="L206" s="8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1943" r:id="rId4">
          <objectPr defaultSize="0" autoPict="0" r:id="rId5">
            <anchor moveWithCells="1" sizeWithCells="1">
              <from>
                <xdr:col>2</xdr:col>
                <xdr:colOff>266700</xdr:colOff>
                <xdr:row>32</xdr:row>
                <xdr:rowOff>114300</xdr:rowOff>
              </from>
              <to>
                <xdr:col>2</xdr:col>
                <xdr:colOff>762000</xdr:colOff>
                <xdr:row>34</xdr:row>
                <xdr:rowOff>47625</xdr:rowOff>
              </to>
            </anchor>
          </objectPr>
        </oleObject>
      </mc:Choice>
      <mc:Fallback>
        <oleObject progId="Equation.DSMT4" shapeId="21943" r:id="rId4"/>
      </mc:Fallback>
    </mc:AlternateContent>
    <mc:AlternateContent xmlns:mc="http://schemas.openxmlformats.org/markup-compatibility/2006">
      <mc:Choice Requires="x14">
        <oleObject progId="Equation.DSMT4" shapeId="21959" r:id="rId6">
          <objectPr defaultSize="0" autoPict="0" r:id="rId7">
            <anchor moveWithCells="1" sizeWithCells="1">
              <from>
                <xdr:col>17</xdr:col>
                <xdr:colOff>76200</xdr:colOff>
                <xdr:row>61</xdr:row>
                <xdr:rowOff>47625</xdr:rowOff>
              </from>
              <to>
                <xdr:col>21</xdr:col>
                <xdr:colOff>590550</xdr:colOff>
                <xdr:row>66</xdr:row>
                <xdr:rowOff>114300</xdr:rowOff>
              </to>
            </anchor>
          </objectPr>
        </oleObject>
      </mc:Choice>
      <mc:Fallback>
        <oleObject progId="Equation.DSMT4" shapeId="21959" r:id="rId6"/>
      </mc:Fallback>
    </mc:AlternateContent>
    <mc:AlternateContent xmlns:mc="http://schemas.openxmlformats.org/markup-compatibility/2006">
      <mc:Choice Requires="x14">
        <oleObject progId="Equation.DSMT4" shapeId="21967" r:id="rId8">
          <objectPr defaultSize="0" autoPict="0" r:id="rId5">
            <anchor moveWithCells="1" sizeWithCells="1">
              <from>
                <xdr:col>2</xdr:col>
                <xdr:colOff>266700</xdr:colOff>
                <xdr:row>77</xdr:row>
                <xdr:rowOff>114300</xdr:rowOff>
              </from>
              <to>
                <xdr:col>2</xdr:col>
                <xdr:colOff>762000</xdr:colOff>
                <xdr:row>79</xdr:row>
                <xdr:rowOff>47625</xdr:rowOff>
              </to>
            </anchor>
          </objectPr>
        </oleObject>
      </mc:Choice>
      <mc:Fallback>
        <oleObject progId="Equation.DSMT4" shapeId="21967" r:id="rId8"/>
      </mc:Fallback>
    </mc:AlternateContent>
    <mc:AlternateContent xmlns:mc="http://schemas.openxmlformats.org/markup-compatibility/2006">
      <mc:Choice Requires="x14">
        <oleObject progId="Equation.DSMT4" shapeId="21968" r:id="rId9">
          <objectPr defaultSize="0" autoPict="0" r:id="rId7">
            <anchor moveWithCells="1" sizeWithCells="1">
              <from>
                <xdr:col>33</xdr:col>
                <xdr:colOff>104775</xdr:colOff>
                <xdr:row>122</xdr:row>
                <xdr:rowOff>57150</xdr:rowOff>
              </from>
              <to>
                <xdr:col>37</xdr:col>
                <xdr:colOff>619125</xdr:colOff>
                <xdr:row>127</xdr:row>
                <xdr:rowOff>123825</xdr:rowOff>
              </to>
            </anchor>
          </objectPr>
        </oleObject>
      </mc:Choice>
      <mc:Fallback>
        <oleObject progId="Equation.DSMT4" shapeId="21968" r:id="rId9"/>
      </mc:Fallback>
    </mc:AlternateContent>
    <mc:AlternateContent xmlns:mc="http://schemas.openxmlformats.org/markup-compatibility/2006">
      <mc:Choice Requires="x14">
        <oleObject progId="Equation.DSMT4" shapeId="21971" r:id="rId10">
          <objectPr defaultSize="0" autoPict="0" r:id="rId5">
            <anchor moveWithCells="1" sizeWithCells="1">
              <from>
                <xdr:col>2</xdr:col>
                <xdr:colOff>266700</xdr:colOff>
                <xdr:row>139</xdr:row>
                <xdr:rowOff>114300</xdr:rowOff>
              </from>
              <to>
                <xdr:col>2</xdr:col>
                <xdr:colOff>762000</xdr:colOff>
                <xdr:row>141</xdr:row>
                <xdr:rowOff>47625</xdr:rowOff>
              </to>
            </anchor>
          </objectPr>
        </oleObject>
      </mc:Choice>
      <mc:Fallback>
        <oleObject progId="Equation.DSMT4" shapeId="21971" r:id="rId10"/>
      </mc:Fallback>
    </mc:AlternateContent>
    <mc:AlternateContent xmlns:mc="http://schemas.openxmlformats.org/markup-compatibility/2006">
      <mc:Choice Requires="x14">
        <oleObject progId="Equation.DSMT4" shapeId="21972" r:id="rId11">
          <objectPr defaultSize="0" autoPict="0" r:id="rId7">
            <anchor moveWithCells="1" sizeWithCells="1">
              <from>
                <xdr:col>49</xdr:col>
                <xdr:colOff>142875</xdr:colOff>
                <xdr:row>200</xdr:row>
                <xdr:rowOff>95250</xdr:rowOff>
              </from>
              <to>
                <xdr:col>53</xdr:col>
                <xdr:colOff>657225</xdr:colOff>
                <xdr:row>205</xdr:row>
                <xdr:rowOff>161925</xdr:rowOff>
              </to>
            </anchor>
          </objectPr>
        </oleObject>
      </mc:Choice>
      <mc:Fallback>
        <oleObject progId="Equation.DSMT4" shapeId="21972" r:id="rId11"/>
      </mc:Fallback>
    </mc:AlternateContent>
    <mc:AlternateContent xmlns:mc="http://schemas.openxmlformats.org/markup-compatibility/2006">
      <mc:Choice Requires="x14">
        <oleObject progId="Equation.DSMT4" shapeId="21964" r:id="rId12">
          <objectPr defaultSize="0" autoPict="0" r:id="rId13">
            <anchor moveWithCells="1" sizeWithCells="1">
              <from>
                <xdr:col>9</xdr:col>
                <xdr:colOff>123825</xdr:colOff>
                <xdr:row>28</xdr:row>
                <xdr:rowOff>38100</xdr:rowOff>
              </from>
              <to>
                <xdr:col>16</xdr:col>
                <xdr:colOff>666750</xdr:colOff>
                <xdr:row>34</xdr:row>
                <xdr:rowOff>123825</xdr:rowOff>
              </to>
            </anchor>
          </objectPr>
        </oleObject>
      </mc:Choice>
      <mc:Fallback>
        <oleObject progId="Equation.DSMT4" shapeId="21964" r:id="rId12"/>
      </mc:Fallback>
    </mc:AlternateContent>
    <mc:AlternateContent xmlns:mc="http://schemas.openxmlformats.org/markup-compatibility/2006">
      <mc:Choice Requires="x14">
        <oleObject progId="Equation.DSMT4" shapeId="21966" r:id="rId14">
          <objectPr defaultSize="0" autoPict="0" r:id="rId15">
            <anchor moveWithCells="1" sizeWithCells="1">
              <from>
                <xdr:col>0</xdr:col>
                <xdr:colOff>371475</xdr:colOff>
                <xdr:row>31</xdr:row>
                <xdr:rowOff>142875</xdr:rowOff>
              </from>
              <to>
                <xdr:col>1</xdr:col>
                <xdr:colOff>800100</xdr:colOff>
                <xdr:row>34</xdr:row>
                <xdr:rowOff>180975</xdr:rowOff>
              </to>
            </anchor>
          </objectPr>
        </oleObject>
      </mc:Choice>
      <mc:Fallback>
        <oleObject progId="Equation.DSMT4" shapeId="21966" r:id="rId14"/>
      </mc:Fallback>
    </mc:AlternateContent>
    <mc:AlternateContent xmlns:mc="http://schemas.openxmlformats.org/markup-compatibility/2006">
      <mc:Choice Requires="x14">
        <oleObject progId="Equation.DSMT4" shapeId="21969" r:id="rId16">
          <objectPr defaultSize="0" autoPict="0" r:id="rId13">
            <anchor moveWithCells="1" sizeWithCells="1">
              <from>
                <xdr:col>9</xdr:col>
                <xdr:colOff>123825</xdr:colOff>
                <xdr:row>73</xdr:row>
                <xdr:rowOff>38100</xdr:rowOff>
              </from>
              <to>
                <xdr:col>16</xdr:col>
                <xdr:colOff>666750</xdr:colOff>
                <xdr:row>79</xdr:row>
                <xdr:rowOff>123825</xdr:rowOff>
              </to>
            </anchor>
          </objectPr>
        </oleObject>
      </mc:Choice>
      <mc:Fallback>
        <oleObject progId="Equation.DSMT4" shapeId="21969" r:id="rId16"/>
      </mc:Fallback>
    </mc:AlternateContent>
    <mc:AlternateContent xmlns:mc="http://schemas.openxmlformats.org/markup-compatibility/2006">
      <mc:Choice Requires="x14">
        <oleObject progId="Equation.DSMT4" shapeId="21970" r:id="rId17">
          <objectPr defaultSize="0" autoPict="0" r:id="rId15">
            <anchor moveWithCells="1" sizeWithCells="1">
              <from>
                <xdr:col>0</xdr:col>
                <xdr:colOff>371475</xdr:colOff>
                <xdr:row>76</xdr:row>
                <xdr:rowOff>142875</xdr:rowOff>
              </from>
              <to>
                <xdr:col>1</xdr:col>
                <xdr:colOff>800100</xdr:colOff>
                <xdr:row>79</xdr:row>
                <xdr:rowOff>180975</xdr:rowOff>
              </to>
            </anchor>
          </objectPr>
        </oleObject>
      </mc:Choice>
      <mc:Fallback>
        <oleObject progId="Equation.DSMT4" shapeId="21970" r:id="rId17"/>
      </mc:Fallback>
    </mc:AlternateContent>
    <mc:AlternateContent xmlns:mc="http://schemas.openxmlformats.org/markup-compatibility/2006">
      <mc:Choice Requires="x14">
        <oleObject progId="Equation.DSMT4" shapeId="21973" r:id="rId18">
          <objectPr defaultSize="0" autoPict="0" r:id="rId13">
            <anchor moveWithCells="1" sizeWithCells="1">
              <from>
                <xdr:col>9</xdr:col>
                <xdr:colOff>123825</xdr:colOff>
                <xdr:row>135</xdr:row>
                <xdr:rowOff>38100</xdr:rowOff>
              </from>
              <to>
                <xdr:col>16</xdr:col>
                <xdr:colOff>666750</xdr:colOff>
                <xdr:row>141</xdr:row>
                <xdr:rowOff>123825</xdr:rowOff>
              </to>
            </anchor>
          </objectPr>
        </oleObject>
      </mc:Choice>
      <mc:Fallback>
        <oleObject progId="Equation.DSMT4" shapeId="21973" r:id="rId18"/>
      </mc:Fallback>
    </mc:AlternateContent>
    <mc:AlternateContent xmlns:mc="http://schemas.openxmlformats.org/markup-compatibility/2006">
      <mc:Choice Requires="x14">
        <oleObject progId="Equation.DSMT4" shapeId="21974" r:id="rId19">
          <objectPr defaultSize="0" autoPict="0" r:id="rId15">
            <anchor moveWithCells="1" sizeWithCells="1">
              <from>
                <xdr:col>0</xdr:col>
                <xdr:colOff>371475</xdr:colOff>
                <xdr:row>138</xdr:row>
                <xdr:rowOff>142875</xdr:rowOff>
              </from>
              <to>
                <xdr:col>1</xdr:col>
                <xdr:colOff>800100</xdr:colOff>
                <xdr:row>141</xdr:row>
                <xdr:rowOff>180975</xdr:rowOff>
              </to>
            </anchor>
          </objectPr>
        </oleObject>
      </mc:Choice>
      <mc:Fallback>
        <oleObject progId="Equation.DSMT4" shapeId="21974" r:id="rId1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34"/>
  <sheetViews>
    <sheetView tabSelected="1" topLeftCell="A19" workbookViewId="0">
      <selection activeCell="L16" sqref="L16"/>
    </sheetView>
  </sheetViews>
  <sheetFormatPr baseColWidth="10" defaultRowHeight="15" x14ac:dyDescent="0.25"/>
  <cols>
    <col min="1" max="1" width="12.7109375" style="3" customWidth="1"/>
    <col min="2" max="2" width="13.28515625" style="3" customWidth="1"/>
    <col min="3" max="3" width="12.28515625" style="3" customWidth="1"/>
    <col min="4" max="7" width="13.28515625" style="3" customWidth="1"/>
    <col min="8" max="8" width="14.7109375" style="3" customWidth="1"/>
    <col min="9" max="16384" width="11.42578125" style="3"/>
  </cols>
  <sheetData>
    <row r="1" spans="2:5" x14ac:dyDescent="0.25">
      <c r="B1" s="1"/>
      <c r="C1" s="2"/>
    </row>
    <row r="2" spans="2:5" ht="18.75" x14ac:dyDescent="0.3">
      <c r="B2" s="1"/>
      <c r="C2" s="26" t="s">
        <v>176</v>
      </c>
    </row>
    <row r="4" spans="2:5" x14ac:dyDescent="0.25">
      <c r="B4" s="6"/>
    </row>
    <row r="11" spans="2:5" x14ac:dyDescent="0.25">
      <c r="C11" s="1"/>
    </row>
    <row r="12" spans="2:5" x14ac:dyDescent="0.25">
      <c r="C12" s="1"/>
    </row>
    <row r="13" spans="2:5" ht="18.75" x14ac:dyDescent="0.25">
      <c r="E13" s="5"/>
    </row>
    <row r="14" spans="2:5" ht="18.75" x14ac:dyDescent="0.3">
      <c r="C14" s="27" t="s">
        <v>151</v>
      </c>
    </row>
    <row r="15" spans="2:5" x14ac:dyDescent="0.25">
      <c r="B15" s="43"/>
      <c r="C15" s="34"/>
      <c r="D15" s="34"/>
      <c r="E15" s="34"/>
    </row>
    <row r="16" spans="2:5" ht="15.75" x14ac:dyDescent="0.25">
      <c r="B16" s="43"/>
      <c r="C16" s="40" t="s">
        <v>165</v>
      </c>
      <c r="D16" s="41" t="s">
        <v>164</v>
      </c>
      <c r="E16" s="45" t="s">
        <v>163</v>
      </c>
    </row>
    <row r="17" spans="1:7" x14ac:dyDescent="0.25">
      <c r="B17" s="43"/>
      <c r="C17" s="29">
        <v>2.5000000000000001E-2</v>
      </c>
      <c r="D17" s="24">
        <v>0.01</v>
      </c>
      <c r="E17" s="24">
        <v>3.2661581772604387</v>
      </c>
    </row>
    <row r="18" spans="1:7" x14ac:dyDescent="0.25">
      <c r="B18" s="43"/>
      <c r="C18" s="29">
        <v>2.5000000000000001E-2</v>
      </c>
      <c r="D18" s="24">
        <v>1.4999999999999999E-2</v>
      </c>
      <c r="E18" s="24">
        <v>3.236809634720327</v>
      </c>
    </row>
    <row r="19" spans="1:7" x14ac:dyDescent="0.25">
      <c r="B19" s="43"/>
      <c r="C19" s="25">
        <v>0.05</v>
      </c>
      <c r="D19" s="24">
        <v>0.01</v>
      </c>
      <c r="E19" s="24">
        <v>3.1158885053396022</v>
      </c>
    </row>
    <row r="20" spans="1:7" x14ac:dyDescent="0.25">
      <c r="B20" s="8"/>
      <c r="C20" s="25">
        <v>0.05</v>
      </c>
      <c r="D20" s="24">
        <v>1.4999999999999999E-2</v>
      </c>
      <c r="E20" s="24">
        <v>3.0927297611602182</v>
      </c>
    </row>
    <row r="21" spans="1:7" x14ac:dyDescent="0.25">
      <c r="B21" s="8"/>
      <c r="C21" s="9"/>
      <c r="D21" s="9"/>
      <c r="E21" s="8"/>
    </row>
    <row r="22" spans="1:7" x14ac:dyDescent="0.25">
      <c r="B22" s="8"/>
      <c r="C22" s="9"/>
      <c r="D22" s="9"/>
      <c r="E22" s="8"/>
    </row>
    <row r="23" spans="1:7" x14ac:dyDescent="0.25">
      <c r="A23" s="34"/>
      <c r="B23" s="46"/>
    </row>
    <row r="24" spans="1:7" ht="15.75" x14ac:dyDescent="0.25">
      <c r="A24" s="40"/>
      <c r="B24" s="41"/>
      <c r="C24" s="28"/>
    </row>
    <row r="25" spans="1:7" x14ac:dyDescent="0.25">
      <c r="A25" s="29"/>
      <c r="B25" s="24"/>
      <c r="C25" s="24"/>
      <c r="D25" s="11"/>
    </row>
    <row r="26" spans="1:7" x14ac:dyDescent="0.25">
      <c r="A26" s="29"/>
      <c r="D26" s="11"/>
    </row>
    <row r="27" spans="1:7" ht="18.75" x14ac:dyDescent="0.3">
      <c r="A27" s="25"/>
      <c r="C27" s="26" t="s">
        <v>172</v>
      </c>
      <c r="D27" s="24"/>
    </row>
    <row r="28" spans="1:7" ht="18.75" x14ac:dyDescent="0.25">
      <c r="A28" s="25"/>
      <c r="B28" s="24"/>
      <c r="C28" s="5" t="s">
        <v>173</v>
      </c>
      <c r="D28" s="5"/>
    </row>
    <row r="29" spans="1:7" x14ac:dyDescent="0.25">
      <c r="D29" s="9"/>
      <c r="E29" s="8"/>
    </row>
    <row r="30" spans="1:7" x14ac:dyDescent="0.25">
      <c r="C30" s="3" t="s">
        <v>149</v>
      </c>
      <c r="D30" s="3">
        <v>0.05</v>
      </c>
      <c r="E30" s="8"/>
      <c r="G30" s="12" t="s">
        <v>8</v>
      </c>
    </row>
    <row r="31" spans="1:7" ht="18.75" x14ac:dyDescent="0.25">
      <c r="B31" s="13"/>
      <c r="C31" s="7" t="s">
        <v>164</v>
      </c>
      <c r="D31" s="3">
        <v>1.4999999999999999E-2</v>
      </c>
      <c r="E31" s="5"/>
    </row>
    <row r="32" spans="1:7" x14ac:dyDescent="0.25">
      <c r="B32" s="13"/>
      <c r="C32" s="13"/>
      <c r="D32" s="13"/>
      <c r="E32" s="13"/>
      <c r="F32" s="13"/>
    </row>
    <row r="33" spans="1:25" ht="18" x14ac:dyDescent="0.25">
      <c r="B33" s="13"/>
      <c r="C33" s="14" t="s">
        <v>150</v>
      </c>
      <c r="D33" s="13">
        <f>1/8</f>
        <v>0.125</v>
      </c>
      <c r="E33" s="13"/>
      <c r="F33" s="3" t="s">
        <v>86</v>
      </c>
      <c r="G33" s="3">
        <f>100000*MDETERM(B43:W64)</f>
        <v>7.9071134888900572E-4</v>
      </c>
    </row>
    <row r="35" spans="1:25" x14ac:dyDescent="0.25">
      <c r="C35" s="30"/>
      <c r="D35" s="9"/>
    </row>
    <row r="37" spans="1:25" x14ac:dyDescent="0.25">
      <c r="C37" s="12"/>
      <c r="D37" s="15"/>
      <c r="E37" s="13"/>
    </row>
    <row r="38" spans="1:25" x14ac:dyDescent="0.25">
      <c r="C38" s="12"/>
      <c r="D38" s="3">
        <v>3.0607330236355641</v>
      </c>
      <c r="E38" s="13"/>
      <c r="G38" s="11"/>
    </row>
    <row r="39" spans="1:25" x14ac:dyDescent="0.25">
      <c r="C39" s="12"/>
      <c r="D39" s="15"/>
      <c r="E39" s="13"/>
      <c r="F39" s="13"/>
    </row>
    <row r="40" spans="1:25" x14ac:dyDescent="0.25">
      <c r="C40" s="12"/>
      <c r="D40" s="15"/>
      <c r="E40" s="13"/>
      <c r="F40" s="13"/>
    </row>
    <row r="41" spans="1:25" x14ac:dyDescent="0.25">
      <c r="C41" s="13"/>
      <c r="D41" s="15"/>
      <c r="E41" s="13"/>
      <c r="F41" s="13"/>
    </row>
    <row r="42" spans="1:25" x14ac:dyDescent="0.25">
      <c r="B42" s="4" t="s">
        <v>0</v>
      </c>
      <c r="C42" s="4" t="s">
        <v>114</v>
      </c>
      <c r="D42" s="4" t="s">
        <v>1</v>
      </c>
      <c r="E42" s="4" t="s">
        <v>115</v>
      </c>
      <c r="F42" s="4" t="s">
        <v>2</v>
      </c>
      <c r="G42" s="4" t="s">
        <v>116</v>
      </c>
      <c r="H42" s="4" t="s">
        <v>3</v>
      </c>
      <c r="I42" s="4" t="s">
        <v>117</v>
      </c>
      <c r="J42" s="4" t="s">
        <v>4</v>
      </c>
      <c r="K42" s="4" t="s">
        <v>118</v>
      </c>
      <c r="L42" s="4" t="s">
        <v>5</v>
      </c>
      <c r="M42" s="4" t="s">
        <v>119</v>
      </c>
      <c r="N42" s="4" t="s">
        <v>6</v>
      </c>
      <c r="O42" s="4" t="s">
        <v>120</v>
      </c>
      <c r="P42" s="4" t="s">
        <v>7</v>
      </c>
      <c r="Q42" s="4" t="s">
        <v>121</v>
      </c>
      <c r="R42" s="4" t="s">
        <v>31</v>
      </c>
      <c r="S42" s="4" t="s">
        <v>122</v>
      </c>
      <c r="T42" s="4" t="s">
        <v>32</v>
      </c>
      <c r="U42" s="4" t="s">
        <v>123</v>
      </c>
      <c r="V42" s="4" t="s">
        <v>33</v>
      </c>
      <c r="W42" s="4" t="s">
        <v>124</v>
      </c>
    </row>
    <row r="43" spans="1:25" x14ac:dyDescent="0.25">
      <c r="A43" s="3" t="s">
        <v>9</v>
      </c>
      <c r="B43" s="8">
        <v>0</v>
      </c>
      <c r="C43" s="8">
        <v>1</v>
      </c>
      <c r="D43" s="8">
        <f>$D$33*$D$33*$D$33*$D$33*$D$38*$D$38</f>
        <v>2.2871305278255134E-3</v>
      </c>
      <c r="E43" s="8">
        <f>$D$31*$D$33*$D$33*$D$38*$D$38-2</f>
        <v>-1.9978043546932875</v>
      </c>
      <c r="F43" s="8">
        <v>0</v>
      </c>
      <c r="G43" s="8">
        <v>1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Y43" s="8"/>
    </row>
    <row r="44" spans="1:25" x14ac:dyDescent="0.25">
      <c r="A44" s="3" t="s">
        <v>10</v>
      </c>
      <c r="B44" s="8">
        <v>1</v>
      </c>
      <c r="C44" s="8">
        <f>-$D$30/$D$33/$D$33</f>
        <v>-3.2</v>
      </c>
      <c r="D44" s="8">
        <v>-2</v>
      </c>
      <c r="E44" s="8">
        <f>1+2*$D$30/$D$33/$D$33-$D$31*$D$30*$D$38*$D$38</f>
        <v>7.39297393501852</v>
      </c>
      <c r="F44" s="8">
        <v>1</v>
      </c>
      <c r="G44" s="8">
        <f>-$D$30/$D$33/$D$33</f>
        <v>-3.2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Y44" s="8"/>
    </row>
    <row r="45" spans="1:25" x14ac:dyDescent="0.25">
      <c r="A45" s="3" t="s">
        <v>11</v>
      </c>
      <c r="B45" s="8">
        <v>0</v>
      </c>
      <c r="C45" s="8">
        <v>0</v>
      </c>
      <c r="D45" s="8">
        <v>0</v>
      </c>
      <c r="E45" s="8">
        <v>1</v>
      </c>
      <c r="F45" s="8">
        <f>$D$33*$D$33*$D$33*$D$33*$D$38*$D$38</f>
        <v>2.2871305278255134E-3</v>
      </c>
      <c r="G45" s="8">
        <f>$D$31*$D$33*$D$33*$D$38*$D$38-2</f>
        <v>-1.9978043546932875</v>
      </c>
      <c r="H45" s="8">
        <v>0</v>
      </c>
      <c r="I45" s="8">
        <v>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Y45" s="8"/>
    </row>
    <row r="46" spans="1:25" x14ac:dyDescent="0.25">
      <c r="A46" s="3" t="s">
        <v>12</v>
      </c>
      <c r="B46" s="8">
        <v>0</v>
      </c>
      <c r="C46" s="8">
        <v>0</v>
      </c>
      <c r="D46" s="8">
        <v>1</v>
      </c>
      <c r="E46" s="8">
        <f>-$D$30/$D$33/$D$33</f>
        <v>-3.2</v>
      </c>
      <c r="F46" s="8">
        <v>-2</v>
      </c>
      <c r="G46" s="8">
        <f>1+2*$D$30/$D$33/$D$33-$D$31*$D$30*$D$38*$D$38</f>
        <v>7.39297393501852</v>
      </c>
      <c r="H46" s="8">
        <v>1</v>
      </c>
      <c r="I46" s="8">
        <f>-$D$30/$D$33/$D$33</f>
        <v>-3.2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Y46" s="8"/>
    </row>
    <row r="47" spans="1:25" x14ac:dyDescent="0.25">
      <c r="A47" s="3" t="s">
        <v>13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1</v>
      </c>
      <c r="H47" s="8">
        <f>$D$33*$D$33*$D$33*$D$33*$D$38*$D$38</f>
        <v>2.2871305278255134E-3</v>
      </c>
      <c r="I47" s="8">
        <f>$D$31*$D$33*$D$33*$D$38*$D$38-2</f>
        <v>-1.9978043546932875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Y47" s="8"/>
    </row>
    <row r="48" spans="1:25" x14ac:dyDescent="0.25">
      <c r="A48" s="3" t="s">
        <v>14</v>
      </c>
      <c r="B48" s="8">
        <v>0</v>
      </c>
      <c r="C48" s="8">
        <v>0</v>
      </c>
      <c r="D48" s="8">
        <v>0</v>
      </c>
      <c r="E48" s="8">
        <v>0</v>
      </c>
      <c r="F48" s="8">
        <v>1</v>
      </c>
      <c r="G48" s="8">
        <f>-$D$30/$D$33/$D$33</f>
        <v>-3.2</v>
      </c>
      <c r="H48" s="8">
        <v>-2</v>
      </c>
      <c r="I48" s="8">
        <f>1+2*$D$30/$D$33/$D$33-$D$31*$D$30*$D$38*$D$38</f>
        <v>7.39297393501852</v>
      </c>
      <c r="J48" s="8">
        <v>1</v>
      </c>
      <c r="K48" s="8">
        <f>-$D$30/$D$33/$D$33</f>
        <v>-3.2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Y48" s="8"/>
    </row>
    <row r="49" spans="1:25" x14ac:dyDescent="0.25">
      <c r="A49" s="3" t="s">
        <v>15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1</v>
      </c>
      <c r="J49" s="8">
        <f>$D$33*$D$33*$D$33*$D$33*$D$38*$D$38</f>
        <v>2.2871305278255134E-3</v>
      </c>
      <c r="K49" s="8">
        <f>$D$31*$D$33*$D$33*$D$38*$D$38-2</f>
        <v>-1.9978043546932875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Y49" s="8"/>
    </row>
    <row r="50" spans="1:25" x14ac:dyDescent="0.25">
      <c r="A50" s="3" t="s">
        <v>16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1</v>
      </c>
      <c r="I50" s="8">
        <f>-$D$30/$D$33/$D$33</f>
        <v>-3.2</v>
      </c>
      <c r="J50" s="8">
        <v>-2</v>
      </c>
      <c r="K50" s="8">
        <f>1+2*$D$30/$D$33/$D$33-$D$31*$D$30*$D$38*$D$38</f>
        <v>7.39297393501852</v>
      </c>
      <c r="L50" s="8">
        <v>1</v>
      </c>
      <c r="M50" s="8">
        <f>-$D$30/$D$33/$D$33</f>
        <v>-3.2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Y50" s="8"/>
    </row>
    <row r="51" spans="1:25" x14ac:dyDescent="0.25">
      <c r="A51" s="3" t="s">
        <v>17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1</v>
      </c>
      <c r="L51" s="8">
        <f>$D$33*$D$33*$D$33*$D$33*$D$38*$D$38</f>
        <v>2.2871305278255134E-3</v>
      </c>
      <c r="M51" s="8">
        <f>$D$31*$D$33*$D$33*$D$38*$D$38-2</f>
        <v>-1.9978043546932875</v>
      </c>
      <c r="N51" s="8">
        <v>0</v>
      </c>
      <c r="O51" s="8">
        <v>1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Y51" s="8"/>
    </row>
    <row r="52" spans="1:25" x14ac:dyDescent="0.25">
      <c r="A52" s="3" t="s">
        <v>18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1</v>
      </c>
      <c r="K52" s="8">
        <f>-$D$30/$D$33/$D$33</f>
        <v>-3.2</v>
      </c>
      <c r="L52" s="8">
        <v>-2</v>
      </c>
      <c r="M52" s="8">
        <f>1+2*$D$30/$D$33/$D$33-$D$31*$D$30*$D$38*$D$38</f>
        <v>7.39297393501852</v>
      </c>
      <c r="N52" s="8">
        <v>1</v>
      </c>
      <c r="O52" s="8">
        <f>-$D$30/$D$33/$D$33</f>
        <v>-3.2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Y52" s="8"/>
    </row>
    <row r="53" spans="1:25" x14ac:dyDescent="0.25">
      <c r="A53" s="3" t="s">
        <v>21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1</v>
      </c>
      <c r="N53" s="8">
        <f>$D$33*$D$33*$D$33*$D$33*$D$38*$D$38</f>
        <v>2.2871305278255134E-3</v>
      </c>
      <c r="O53" s="8">
        <f>$D$31*$D$33*$D$33*$D$38*$D$38-2</f>
        <v>-1.9978043546932875</v>
      </c>
      <c r="P53" s="8">
        <v>0</v>
      </c>
      <c r="Q53" s="8">
        <v>1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Y53" s="8"/>
    </row>
    <row r="54" spans="1:25" x14ac:dyDescent="0.25">
      <c r="A54" s="3" t="s">
        <v>22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1</v>
      </c>
      <c r="M54" s="8">
        <f>-$D$30/$D$33/$D$33</f>
        <v>-3.2</v>
      </c>
      <c r="N54" s="8">
        <v>-2</v>
      </c>
      <c r="O54" s="8">
        <f>1+2*$D$30/$D$33/$D$33-$D$31*$D$30*$D$38*$D$38</f>
        <v>7.39297393501852</v>
      </c>
      <c r="P54" s="8">
        <v>1</v>
      </c>
      <c r="Q54" s="8">
        <f>-$D$30/$D$33/$D$33</f>
        <v>-3.2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Y54" s="8"/>
    </row>
    <row r="55" spans="1:25" x14ac:dyDescent="0.25">
      <c r="A55" s="3" t="s">
        <v>23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1</v>
      </c>
      <c r="P55" s="8">
        <f>$D$33*$D$33*$D$33*$D$33*$D$38*$D$38</f>
        <v>2.2871305278255134E-3</v>
      </c>
      <c r="Q55" s="8">
        <f>$D$31*$D$33*$D$33*$D$38*$D$38-2</f>
        <v>-1.9978043546932875</v>
      </c>
      <c r="R55" s="8">
        <v>0</v>
      </c>
      <c r="S55" s="8">
        <v>1</v>
      </c>
      <c r="T55" s="8">
        <v>0</v>
      </c>
      <c r="U55" s="8">
        <v>0</v>
      </c>
      <c r="V55" s="8">
        <v>0</v>
      </c>
      <c r="W55" s="8">
        <v>0</v>
      </c>
      <c r="Y55" s="8"/>
    </row>
    <row r="56" spans="1:25" x14ac:dyDescent="0.25">
      <c r="A56" s="3" t="s">
        <v>24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1</v>
      </c>
      <c r="O56" s="8">
        <f>-$D$30/$D$33/$D$33</f>
        <v>-3.2</v>
      </c>
      <c r="P56" s="8">
        <v>-2</v>
      </c>
      <c r="Q56" s="8">
        <f>1+2*$D$30/$D$33/$D$33-$D$31*$D$30*$D$38*$D$38</f>
        <v>7.39297393501852</v>
      </c>
      <c r="R56" s="8">
        <v>1</v>
      </c>
      <c r="S56" s="8">
        <f>-$D$30/$D$33/$D$33</f>
        <v>-3.2</v>
      </c>
      <c r="T56" s="8">
        <v>0</v>
      </c>
      <c r="U56" s="8">
        <v>0</v>
      </c>
      <c r="V56" s="8">
        <v>0</v>
      </c>
      <c r="W56" s="8">
        <v>0</v>
      </c>
      <c r="Y56" s="8"/>
    </row>
    <row r="57" spans="1:25" x14ac:dyDescent="0.25">
      <c r="A57" s="3" t="s">
        <v>25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1</v>
      </c>
      <c r="R57" s="8">
        <f>$D$33*$D$33*$D$33*$D$33*$D$38*$D$38</f>
        <v>2.2871305278255134E-3</v>
      </c>
      <c r="S57" s="8">
        <f>$D$31*$D$33*$D$33*$D$38*$D$38-2</f>
        <v>-1.9978043546932875</v>
      </c>
      <c r="T57" s="8">
        <v>0</v>
      </c>
      <c r="U57" s="8">
        <v>1</v>
      </c>
      <c r="V57" s="8">
        <v>0</v>
      </c>
      <c r="W57" s="8">
        <v>0</v>
      </c>
      <c r="Y57" s="8"/>
    </row>
    <row r="58" spans="1:25" x14ac:dyDescent="0.25">
      <c r="A58" s="3" t="s">
        <v>26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f>-$D$30/$D$33/$D$33</f>
        <v>-3.2</v>
      </c>
      <c r="R58" s="8">
        <v>-2</v>
      </c>
      <c r="S58" s="8">
        <f>1+2*$D$30/$D$33/$D$33-$D$31*$D$30*$D$38*$D$38</f>
        <v>7.39297393501852</v>
      </c>
      <c r="T58" s="8">
        <v>1</v>
      </c>
      <c r="U58" s="8">
        <f>-$D$30/$D$33/$D$33</f>
        <v>-3.2</v>
      </c>
      <c r="V58" s="8">
        <v>0</v>
      </c>
      <c r="W58" s="8">
        <v>0</v>
      </c>
      <c r="Y58" s="8"/>
    </row>
    <row r="59" spans="1:25" x14ac:dyDescent="0.25">
      <c r="A59" s="3" t="s">
        <v>27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1</v>
      </c>
      <c r="T59" s="8">
        <f>$D$33*$D$33*$D$33*$D$33*$D$38*$D$38</f>
        <v>2.2871305278255134E-3</v>
      </c>
      <c r="U59" s="8">
        <f>$D$31*$D$33*$D$33*$D$38*$D$38-2</f>
        <v>-1.9978043546932875</v>
      </c>
      <c r="V59" s="8">
        <v>0</v>
      </c>
      <c r="W59" s="8">
        <v>1</v>
      </c>
      <c r="Y59" s="8"/>
    </row>
    <row r="60" spans="1:25" x14ac:dyDescent="0.25">
      <c r="A60" s="3" t="s">
        <v>28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1</v>
      </c>
      <c r="S60" s="8">
        <f>-$D$30/$D$33/$D$33</f>
        <v>-3.2</v>
      </c>
      <c r="T60" s="8">
        <v>-2</v>
      </c>
      <c r="U60" s="8">
        <f>1+2*$D$30/$D$33/$D$33-$D$31*$D$30*$D$38*$D$38</f>
        <v>7.39297393501852</v>
      </c>
      <c r="V60" s="8">
        <v>1</v>
      </c>
      <c r="W60" s="8">
        <f>-$D$30/$D$33/$D$33</f>
        <v>-3.2</v>
      </c>
      <c r="Y60" s="8"/>
    </row>
    <row r="61" spans="1:25" x14ac:dyDescent="0.25">
      <c r="A61" s="3" t="s">
        <v>125</v>
      </c>
      <c r="B61" s="8">
        <v>0</v>
      </c>
      <c r="C61" s="8">
        <v>0</v>
      </c>
      <c r="D61" s="8">
        <v>1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Y61" s="8"/>
    </row>
    <row r="62" spans="1:25" x14ac:dyDescent="0.25">
      <c r="A62" s="3" t="s">
        <v>126</v>
      </c>
      <c r="B62" s="8">
        <f>D33*D33/D30</f>
        <v>0.3125</v>
      </c>
      <c r="C62" s="8">
        <v>-1</v>
      </c>
      <c r="D62" s="8">
        <v>0</v>
      </c>
      <c r="E62" s="8">
        <v>0</v>
      </c>
      <c r="F62" s="8">
        <f>-D33*D33/D30</f>
        <v>-0.3125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Y62" s="8"/>
    </row>
    <row r="63" spans="1:25" x14ac:dyDescent="0.25">
      <c r="A63" s="3" t="s">
        <v>127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1</v>
      </c>
      <c r="V63" s="8">
        <v>0</v>
      </c>
      <c r="W63" s="8">
        <v>0</v>
      </c>
      <c r="Y63" s="8"/>
    </row>
    <row r="64" spans="1:25" x14ac:dyDescent="0.25">
      <c r="A64" s="3" t="s">
        <v>128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f>D33*D33*D31*D38*D38</f>
        <v>2.1956453067124926E-3</v>
      </c>
      <c r="S64" s="8">
        <v>-1</v>
      </c>
      <c r="T64" s="8">
        <v>0</v>
      </c>
      <c r="U64" s="8">
        <v>0</v>
      </c>
      <c r="V64" s="8">
        <f>-D33*D33*D31*D38*D38</f>
        <v>-2.1956453067124926E-3</v>
      </c>
      <c r="W64" s="8">
        <v>1</v>
      </c>
      <c r="Y64" s="8"/>
    </row>
    <row r="65" spans="1:23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P65" s="8"/>
      <c r="W65" s="8"/>
    </row>
    <row r="66" spans="1:23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8"/>
    </row>
    <row r="67" spans="1:23" x14ac:dyDescent="0.25">
      <c r="C67" s="7"/>
      <c r="D67" s="8"/>
      <c r="E67" s="7"/>
      <c r="F67" s="7"/>
      <c r="G67" s="12"/>
      <c r="H67" s="7"/>
      <c r="I67" s="7"/>
      <c r="K67" s="7"/>
      <c r="L67" s="8"/>
    </row>
    <row r="68" spans="1:23" x14ac:dyDescent="0.25">
      <c r="C68" s="7"/>
      <c r="D68" s="8"/>
      <c r="E68" s="7"/>
      <c r="F68" s="7"/>
      <c r="G68" s="7"/>
      <c r="H68" s="4"/>
      <c r="I68" s="4"/>
      <c r="J68" s="10"/>
      <c r="K68" s="7"/>
      <c r="L68" s="8"/>
    </row>
    <row r="69" spans="1:23" x14ac:dyDescent="0.25">
      <c r="C69" s="7"/>
      <c r="D69" s="8"/>
      <c r="E69" s="7"/>
      <c r="F69" s="8"/>
      <c r="G69" s="7"/>
      <c r="H69" s="8"/>
      <c r="I69" s="8"/>
      <c r="J69" s="8"/>
      <c r="K69" s="7"/>
      <c r="L69" s="8"/>
    </row>
    <row r="70" spans="1:23" x14ac:dyDescent="0.25">
      <c r="C70" s="7"/>
      <c r="D70" s="8"/>
      <c r="E70" s="7"/>
      <c r="F70" s="8"/>
      <c r="G70" s="7"/>
      <c r="H70" s="8"/>
      <c r="I70" s="8"/>
      <c r="J70" s="8"/>
      <c r="K70" s="7"/>
      <c r="L70" s="8"/>
    </row>
    <row r="71" spans="1:23" x14ac:dyDescent="0.25">
      <c r="D71" s="8"/>
      <c r="E71" s="7"/>
      <c r="F71" s="8"/>
      <c r="G71" s="7"/>
      <c r="H71" s="8"/>
      <c r="I71" s="8"/>
      <c r="J71" s="8"/>
      <c r="K71" s="7"/>
      <c r="L71" s="8"/>
    </row>
    <row r="72" spans="1:23" x14ac:dyDescent="0.25">
      <c r="D72" s="8"/>
      <c r="E72" s="7"/>
      <c r="F72" s="8"/>
      <c r="G72" s="7"/>
      <c r="H72" s="8"/>
      <c r="I72" s="8"/>
      <c r="J72" s="8"/>
      <c r="K72" s="7"/>
      <c r="L72" s="8"/>
    </row>
    <row r="73" spans="1:23" x14ac:dyDescent="0.25">
      <c r="D73" s="8"/>
      <c r="E73" s="7"/>
      <c r="F73" s="8"/>
      <c r="G73" s="7"/>
      <c r="H73" s="8"/>
      <c r="I73" s="8"/>
      <c r="J73" s="8"/>
      <c r="K73" s="7"/>
      <c r="L73" s="8"/>
    </row>
    <row r="74" spans="1:23" x14ac:dyDescent="0.25">
      <c r="A74" s="34"/>
      <c r="B74" s="34"/>
      <c r="C74" s="24"/>
      <c r="D74" s="8"/>
      <c r="E74" s="7"/>
      <c r="F74" s="8"/>
      <c r="G74" s="7"/>
      <c r="H74" s="8"/>
      <c r="I74" s="8"/>
      <c r="J74" s="8"/>
      <c r="K74" s="7"/>
      <c r="L74" s="8"/>
    </row>
    <row r="75" spans="1:23" ht="18.75" x14ac:dyDescent="0.25">
      <c r="A75" s="40"/>
      <c r="B75" s="34"/>
      <c r="C75" s="5"/>
    </row>
    <row r="76" spans="1:23" ht="18.75" x14ac:dyDescent="0.25">
      <c r="A76" s="29"/>
      <c r="B76" s="24"/>
      <c r="C76" s="5"/>
      <c r="D76" s="11"/>
      <c r="E76" s="11"/>
    </row>
    <row r="77" spans="1:23" x14ac:dyDescent="0.25">
      <c r="A77" s="29"/>
      <c r="B77" s="24"/>
      <c r="C77" s="24"/>
      <c r="D77" s="11"/>
      <c r="E77" s="11"/>
    </row>
    <row r="78" spans="1:23" ht="18.75" x14ac:dyDescent="0.3">
      <c r="A78" s="25"/>
      <c r="B78" s="24"/>
      <c r="C78" s="26" t="s">
        <v>172</v>
      </c>
      <c r="D78" s="11"/>
      <c r="E78" s="11"/>
    </row>
    <row r="79" spans="1:23" ht="18.75" x14ac:dyDescent="0.25">
      <c r="A79" s="25"/>
      <c r="B79" s="24"/>
      <c r="C79" s="5" t="s">
        <v>174</v>
      </c>
      <c r="D79" s="11"/>
      <c r="E79" s="11"/>
    </row>
    <row r="80" spans="1:23" x14ac:dyDescent="0.25">
      <c r="D80" s="9"/>
      <c r="E80" s="8"/>
    </row>
    <row r="81" spans="1:39" x14ac:dyDescent="0.25">
      <c r="C81" s="3" t="s">
        <v>149</v>
      </c>
      <c r="D81" s="3">
        <v>0.05</v>
      </c>
      <c r="E81" s="8"/>
      <c r="G81" s="12" t="s">
        <v>8</v>
      </c>
    </row>
    <row r="82" spans="1:39" ht="18.75" x14ac:dyDescent="0.25">
      <c r="B82" s="13"/>
      <c r="C82" s="7" t="s">
        <v>164</v>
      </c>
      <c r="D82" s="3">
        <v>1.4999999999999999E-2</v>
      </c>
      <c r="E82" s="5"/>
    </row>
    <row r="83" spans="1:39" x14ac:dyDescent="0.25">
      <c r="B83" s="13"/>
      <c r="C83" s="13"/>
      <c r="D83" s="13"/>
      <c r="E83" s="13"/>
      <c r="F83" s="13"/>
    </row>
    <row r="84" spans="1:39" ht="18" x14ac:dyDescent="0.25">
      <c r="B84" s="13"/>
      <c r="C84" s="14" t="s">
        <v>150</v>
      </c>
      <c r="D84" s="13">
        <f>1/16</f>
        <v>6.25E-2</v>
      </c>
      <c r="E84" s="13"/>
      <c r="F84" s="3" t="s">
        <v>86</v>
      </c>
      <c r="G84" s="3">
        <f>100000*MDETERM(B94:AM131)</f>
        <v>1.9159403184284673E-4</v>
      </c>
    </row>
    <row r="86" spans="1:39" x14ac:dyDescent="0.25">
      <c r="C86" s="30"/>
      <c r="D86" s="9"/>
    </row>
    <row r="88" spans="1:39" x14ac:dyDescent="0.25">
      <c r="C88" s="12"/>
      <c r="D88" s="15"/>
      <c r="E88" s="13"/>
    </row>
    <row r="89" spans="1:39" x14ac:dyDescent="0.25">
      <c r="C89" s="12"/>
      <c r="D89" s="3">
        <v>3.0846569654267757</v>
      </c>
      <c r="E89" s="13"/>
      <c r="G89" s="11"/>
    </row>
    <row r="90" spans="1:39" x14ac:dyDescent="0.25">
      <c r="C90" s="12"/>
      <c r="D90" s="15"/>
      <c r="E90" s="13"/>
      <c r="F90" s="13"/>
    </row>
    <row r="91" spans="1:39" x14ac:dyDescent="0.25">
      <c r="C91" s="12"/>
      <c r="D91" s="15"/>
      <c r="E91" s="13"/>
      <c r="F91" s="13"/>
    </row>
    <row r="92" spans="1:39" x14ac:dyDescent="0.25">
      <c r="C92" s="13"/>
      <c r="D92" s="15"/>
      <c r="E92" s="13"/>
      <c r="F92" s="13"/>
    </row>
    <row r="93" spans="1:39" x14ac:dyDescent="0.25">
      <c r="B93" s="4" t="s">
        <v>0</v>
      </c>
      <c r="C93" s="4" t="s">
        <v>114</v>
      </c>
      <c r="D93" s="4" t="s">
        <v>1</v>
      </c>
      <c r="E93" s="4" t="s">
        <v>115</v>
      </c>
      <c r="F93" s="4" t="s">
        <v>2</v>
      </c>
      <c r="G93" s="4" t="s">
        <v>116</v>
      </c>
      <c r="H93" s="4" t="s">
        <v>3</v>
      </c>
      <c r="I93" s="4" t="s">
        <v>117</v>
      </c>
      <c r="J93" s="4" t="s">
        <v>4</v>
      </c>
      <c r="K93" s="4" t="s">
        <v>118</v>
      </c>
      <c r="L93" s="4" t="s">
        <v>5</v>
      </c>
      <c r="M93" s="4" t="s">
        <v>119</v>
      </c>
      <c r="N93" s="4" t="s">
        <v>6</v>
      </c>
      <c r="O93" s="4" t="s">
        <v>120</v>
      </c>
      <c r="P93" s="4" t="s">
        <v>7</v>
      </c>
      <c r="Q93" s="4" t="s">
        <v>121</v>
      </c>
      <c r="R93" s="4" t="s">
        <v>31</v>
      </c>
      <c r="S93" s="4" t="s">
        <v>122</v>
      </c>
      <c r="T93" s="4" t="s">
        <v>32</v>
      </c>
      <c r="U93" s="4" t="s">
        <v>123</v>
      </c>
      <c r="V93" s="4" t="s">
        <v>33</v>
      </c>
      <c r="W93" s="4" t="s">
        <v>124</v>
      </c>
      <c r="X93" s="4" t="s">
        <v>42</v>
      </c>
      <c r="Y93" s="4" t="s">
        <v>129</v>
      </c>
      <c r="Z93" s="4" t="s">
        <v>43</v>
      </c>
      <c r="AA93" s="4" t="s">
        <v>130</v>
      </c>
      <c r="AB93" s="4" t="s">
        <v>44</v>
      </c>
      <c r="AC93" s="4" t="s">
        <v>131</v>
      </c>
      <c r="AD93" s="4" t="s">
        <v>45</v>
      </c>
      <c r="AE93" s="4" t="s">
        <v>132</v>
      </c>
      <c r="AF93" s="4" t="s">
        <v>56</v>
      </c>
      <c r="AG93" s="4" t="s">
        <v>133</v>
      </c>
      <c r="AH93" s="4" t="s">
        <v>57</v>
      </c>
      <c r="AI93" s="4" t="s">
        <v>134</v>
      </c>
      <c r="AJ93" s="4" t="s">
        <v>58</v>
      </c>
      <c r="AK93" s="4" t="s">
        <v>135</v>
      </c>
      <c r="AL93" s="4" t="s">
        <v>59</v>
      </c>
      <c r="AM93" s="4" t="s">
        <v>136</v>
      </c>
    </row>
    <row r="94" spans="1:39" x14ac:dyDescent="0.25">
      <c r="A94" s="3" t="s">
        <v>9</v>
      </c>
      <c r="B94" s="8">
        <v>0</v>
      </c>
      <c r="C94" s="8">
        <v>1</v>
      </c>
      <c r="D94" s="8">
        <f>$D$84*$D$84*$D$84*$D$84*$D$89*$D$89</f>
        <v>1.4518903494805792E-4</v>
      </c>
      <c r="E94" s="8">
        <f>$D$82*$D$84*$D$84*$D$89*$D$89-2</f>
        <v>-1.9994424741057994</v>
      </c>
      <c r="F94" s="8">
        <v>0</v>
      </c>
      <c r="G94" s="8">
        <v>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</row>
    <row r="95" spans="1:39" x14ac:dyDescent="0.25">
      <c r="A95" s="3" t="s">
        <v>10</v>
      </c>
      <c r="B95" s="8">
        <v>1</v>
      </c>
      <c r="C95" s="8">
        <f>-$D$81/$D$84/$D$84</f>
        <v>-12.8</v>
      </c>
      <c r="D95" s="8">
        <v>-2</v>
      </c>
      <c r="E95" s="8">
        <f>1+2*$D$81/$D$84/$D$84-$D$82*$D$81*$D$89*$D$89</f>
        <v>26.592863668554234</v>
      </c>
      <c r="F95" s="8">
        <v>1</v>
      </c>
      <c r="G95" s="8">
        <f>-$D$81/$D$84/$D$84</f>
        <v>-12.8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</row>
    <row r="96" spans="1:39" x14ac:dyDescent="0.25">
      <c r="A96" s="3" t="s">
        <v>11</v>
      </c>
      <c r="B96" s="8">
        <v>0</v>
      </c>
      <c r="C96" s="8">
        <v>0</v>
      </c>
      <c r="D96" s="8">
        <v>0</v>
      </c>
      <c r="E96" s="8">
        <v>1</v>
      </c>
      <c r="F96" s="8">
        <f>$D$84*$D$84*$D$84*$D$84*$D$89*$D$89</f>
        <v>1.4518903494805792E-4</v>
      </c>
      <c r="G96" s="8">
        <f>$D$82*$D$84*$D$84*$D$89*$D$89-2</f>
        <v>-1.9994424741057994</v>
      </c>
      <c r="H96" s="8">
        <v>0</v>
      </c>
      <c r="I96" s="8">
        <v>1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</row>
    <row r="97" spans="1:39" x14ac:dyDescent="0.25">
      <c r="A97" s="3" t="s">
        <v>12</v>
      </c>
      <c r="B97" s="8">
        <v>0</v>
      </c>
      <c r="C97" s="8">
        <v>0</v>
      </c>
      <c r="D97" s="8">
        <v>1</v>
      </c>
      <c r="E97" s="8">
        <f>-$D$81/$D$84/$D$84</f>
        <v>-12.8</v>
      </c>
      <c r="F97" s="8">
        <v>-2</v>
      </c>
      <c r="G97" s="8">
        <f>1+2*$D$81/$D$84/$D$84-$D$82*$D$81*$D$89*$D$89</f>
        <v>26.592863668554234</v>
      </c>
      <c r="H97" s="8">
        <v>1</v>
      </c>
      <c r="I97" s="8">
        <f>-$D$81/$D$84/$D$84</f>
        <v>-12.8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</row>
    <row r="98" spans="1:39" x14ac:dyDescent="0.25">
      <c r="A98" s="3" t="s">
        <v>13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1</v>
      </c>
      <c r="H98" s="8">
        <f>$D$84*$D$84*$D$84*$D$84*$D$89*$D$89</f>
        <v>1.4518903494805792E-4</v>
      </c>
      <c r="I98" s="8">
        <f>$D$82*$D$84*$D$84*$D$89*$D$89-2</f>
        <v>-1.9994424741057994</v>
      </c>
      <c r="J98" s="8">
        <v>0</v>
      </c>
      <c r="K98" s="8">
        <v>1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</row>
    <row r="99" spans="1:39" x14ac:dyDescent="0.25">
      <c r="A99" s="3" t="s">
        <v>14</v>
      </c>
      <c r="B99" s="8">
        <v>0</v>
      </c>
      <c r="C99" s="8">
        <v>0</v>
      </c>
      <c r="D99" s="8">
        <v>0</v>
      </c>
      <c r="E99" s="8">
        <v>0</v>
      </c>
      <c r="F99" s="8">
        <v>1</v>
      </c>
      <c r="G99" s="8">
        <f>-$D$81/$D$84/$D$84</f>
        <v>-12.8</v>
      </c>
      <c r="H99" s="8">
        <v>-2</v>
      </c>
      <c r="I99" s="8">
        <f>1+2*$D$81/$D$84/$D$84-$D$82*$D$81*$D$89*$D$89</f>
        <v>26.592863668554234</v>
      </c>
      <c r="J99" s="8">
        <v>1</v>
      </c>
      <c r="K99" s="8">
        <f>-$D$81/$D$84/$D$84</f>
        <v>-12.8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</row>
    <row r="100" spans="1:39" x14ac:dyDescent="0.25">
      <c r="A100" s="3" t="s">
        <v>15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1</v>
      </c>
      <c r="J100" s="8">
        <f>$D$84*$D$84*$D$84*$D$84*$D$89*$D$89</f>
        <v>1.4518903494805792E-4</v>
      </c>
      <c r="K100" s="8">
        <f>$D$82*$D$84*$D$84*$D$89*$D$89-2</f>
        <v>-1.9994424741057994</v>
      </c>
      <c r="L100" s="8">
        <v>0</v>
      </c>
      <c r="M100" s="8">
        <v>1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</row>
    <row r="101" spans="1:39" x14ac:dyDescent="0.25">
      <c r="A101" s="3" t="s">
        <v>16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1</v>
      </c>
      <c r="I101" s="8">
        <f>-$D$81/$D$84/$D$84</f>
        <v>-12.8</v>
      </c>
      <c r="J101" s="8">
        <v>-2</v>
      </c>
      <c r="K101" s="8">
        <f>1+2*$D$81/$D$84/$D$84-$D$82*$D$81*$D$89*$D$89</f>
        <v>26.592863668554234</v>
      </c>
      <c r="L101" s="8">
        <v>1</v>
      </c>
      <c r="M101" s="8">
        <f>-$D$81/$D$84/$D$84</f>
        <v>-12.8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</row>
    <row r="102" spans="1:39" x14ac:dyDescent="0.25">
      <c r="A102" s="3" t="s">
        <v>17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1</v>
      </c>
      <c r="L102" s="8">
        <f>$D$84*$D$84*$D$84*$D$84*$D$89*$D$89</f>
        <v>1.4518903494805792E-4</v>
      </c>
      <c r="M102" s="8">
        <f>$D$82*$D$84*$D$84*$D$89*$D$89-2</f>
        <v>-1.9994424741057994</v>
      </c>
      <c r="N102" s="8">
        <v>0</v>
      </c>
      <c r="O102" s="8">
        <v>1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</row>
    <row r="103" spans="1:39" x14ac:dyDescent="0.25">
      <c r="A103" s="3" t="s">
        <v>18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1</v>
      </c>
      <c r="K103" s="8">
        <f>-$D$81/$D$84/$D$84</f>
        <v>-12.8</v>
      </c>
      <c r="L103" s="8">
        <v>-2</v>
      </c>
      <c r="M103" s="8">
        <f>1+2*$D$81/$D$84/$D$84-$D$82*$D$81*$D$89*$D$89</f>
        <v>26.592863668554234</v>
      </c>
      <c r="N103" s="8">
        <v>1</v>
      </c>
      <c r="O103" s="8">
        <f>-$D$81/$D$84/$D$84</f>
        <v>-12.8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</row>
    <row r="104" spans="1:39" x14ac:dyDescent="0.25">
      <c r="A104" s="3" t="s">
        <v>21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1</v>
      </c>
      <c r="N104" s="8">
        <f>$D$84*$D$84*$D$84*$D$84*$D$89*$D$89</f>
        <v>1.4518903494805792E-4</v>
      </c>
      <c r="O104" s="8">
        <f>$D$82*$D$84*$D$84*$D$89*$D$89-2</f>
        <v>-1.9994424741057994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</row>
    <row r="105" spans="1:39" x14ac:dyDescent="0.25">
      <c r="A105" s="3" t="s">
        <v>22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1</v>
      </c>
      <c r="M105" s="8">
        <f>-$D$81/$D$84/$D$84</f>
        <v>-12.8</v>
      </c>
      <c r="N105" s="8">
        <v>-2</v>
      </c>
      <c r="O105" s="8">
        <f>1+2*$D$81/$D$84/$D$84-$D$82*$D$81*$D$89*$D$89</f>
        <v>26.592863668554234</v>
      </c>
      <c r="P105" s="8">
        <v>1</v>
      </c>
      <c r="Q105" s="8">
        <f>-$D$81/$D$84/$D$84</f>
        <v>-12.8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</row>
    <row r="106" spans="1:39" x14ac:dyDescent="0.25">
      <c r="A106" s="3" t="s">
        <v>23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1</v>
      </c>
      <c r="P106" s="8">
        <f>$D$84*$D$84*$D$84*$D$84*$D$89*$D$89</f>
        <v>1.4518903494805792E-4</v>
      </c>
      <c r="Q106" s="8">
        <f>$D$82*$D$84*$D$84*$D$89*$D$89-2</f>
        <v>-1.9994424741057994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</row>
    <row r="107" spans="1:39" x14ac:dyDescent="0.25">
      <c r="A107" s="3" t="s">
        <v>24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1</v>
      </c>
      <c r="O107" s="8">
        <f>-$D$81/$D$84/$D$84</f>
        <v>-12.8</v>
      </c>
      <c r="P107" s="8">
        <v>-2</v>
      </c>
      <c r="Q107" s="8">
        <f>1+2*$D$81/$D$84/$D$84-$D$82*$D$81*$D$89*$D$89</f>
        <v>26.592863668554234</v>
      </c>
      <c r="R107" s="8">
        <v>1</v>
      </c>
      <c r="S107" s="8">
        <f>-$D$81/$D$84/$D$84</f>
        <v>-12.8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</row>
    <row r="108" spans="1:39" x14ac:dyDescent="0.25">
      <c r="A108" s="3" t="s">
        <v>25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1</v>
      </c>
      <c r="R108" s="8">
        <f>$D$84*$D$84*$D$84*$D$84*$D$89*$D$89</f>
        <v>1.4518903494805792E-4</v>
      </c>
      <c r="S108" s="8">
        <f>$D$82*$D$84*$D$84*$D$89*$D$89-2</f>
        <v>-1.9994424741057994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</row>
    <row r="109" spans="1:39" x14ac:dyDescent="0.25">
      <c r="A109" s="3" t="s">
        <v>26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f>-$D$81/$D$84/$D$84</f>
        <v>-12.8</v>
      </c>
      <c r="R109" s="8">
        <v>-2</v>
      </c>
      <c r="S109" s="8">
        <f>1+2*$D$81/$D$84/$D$84-$D$82*$D$81*$D$89*$D$89</f>
        <v>26.592863668554234</v>
      </c>
      <c r="T109" s="8">
        <v>1</v>
      </c>
      <c r="U109" s="8">
        <f>-$D$81/$D$84/$D$84</f>
        <v>-12.8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</row>
    <row r="110" spans="1:39" x14ac:dyDescent="0.25">
      <c r="A110" s="3" t="s">
        <v>27</v>
      </c>
      <c r="B110" s="8">
        <v>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1</v>
      </c>
      <c r="T110" s="8">
        <f>$D$84*$D$84*$D$84*$D$84*$D$89*$D$89</f>
        <v>1.4518903494805792E-4</v>
      </c>
      <c r="U110" s="8">
        <f>$D$82*$D$84*$D$84*$D$89*$D$89-2</f>
        <v>-1.9994424741057994</v>
      </c>
      <c r="V110" s="8">
        <v>0</v>
      </c>
      <c r="W110" s="8">
        <v>1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</row>
    <row r="111" spans="1:39" x14ac:dyDescent="0.25">
      <c r="A111" s="3" t="s">
        <v>28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1</v>
      </c>
      <c r="S111" s="8">
        <f>-$D$81/$D$84/$D$84</f>
        <v>-12.8</v>
      </c>
      <c r="T111" s="8">
        <v>-2</v>
      </c>
      <c r="U111" s="8">
        <f>1+2*$D$81/$D$84/$D$84-$D$82*$D$81*$D$89*$D$89</f>
        <v>26.592863668554234</v>
      </c>
      <c r="V111" s="8">
        <v>1</v>
      </c>
      <c r="W111" s="8">
        <f>-$D$81/$D$84/$D$84</f>
        <v>-12.8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</row>
    <row r="112" spans="1:39" x14ac:dyDescent="0.25">
      <c r="A112" s="3" t="s">
        <v>34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f>$D$84*$D$84*$D$84*$D$84*$D$89*$D$89</f>
        <v>1.4518903494805792E-4</v>
      </c>
      <c r="W112" s="8">
        <f>$D$82*$D$84*$D$84*$D$89*$D$89-2</f>
        <v>-1.9994424741057994</v>
      </c>
      <c r="X112" s="8">
        <v>0</v>
      </c>
      <c r="Y112" s="8">
        <v>1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</row>
    <row r="113" spans="1:39" x14ac:dyDescent="0.25">
      <c r="A113" s="3" t="s">
        <v>35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1</v>
      </c>
      <c r="U113" s="8">
        <f>-$D$81/$D$84/$D$84</f>
        <v>-12.8</v>
      </c>
      <c r="V113" s="8">
        <v>-2</v>
      </c>
      <c r="W113" s="8">
        <f>1+2*$D$81/$D$84/$D$84-$D$82*$D$81*$D$89*$D$89</f>
        <v>26.592863668554234</v>
      </c>
      <c r="X113" s="8">
        <v>1</v>
      </c>
      <c r="Y113" s="8">
        <f>-$D$81/$D$84/$D$84</f>
        <v>-12.8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</row>
    <row r="114" spans="1:39" x14ac:dyDescent="0.25">
      <c r="A114" s="3" t="s">
        <v>36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1</v>
      </c>
      <c r="X114" s="8">
        <f>$D$84*$D$84*$D$84*$D$84*$D$89*$D$89</f>
        <v>1.4518903494805792E-4</v>
      </c>
      <c r="Y114" s="8">
        <f>$D$82*$D$84*$D$84*$D$89*$D$89-2</f>
        <v>-1.9994424741057994</v>
      </c>
      <c r="Z114" s="8">
        <v>0</v>
      </c>
      <c r="AA114" s="8">
        <v>1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</row>
    <row r="115" spans="1:39" x14ac:dyDescent="0.25">
      <c r="A115" s="3" t="s">
        <v>37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1</v>
      </c>
      <c r="W115" s="8">
        <f>-$D$81/$D$84/$D$84</f>
        <v>-12.8</v>
      </c>
      <c r="X115" s="8">
        <v>-2</v>
      </c>
      <c r="Y115" s="8">
        <f>1+2*$D$81/$D$84/$D$84-$D$82*$D$81*$D$89*$D$89</f>
        <v>26.592863668554234</v>
      </c>
      <c r="Z115" s="8">
        <v>1</v>
      </c>
      <c r="AA115" s="8">
        <f>-$D$81/$D$84/$D$84</f>
        <v>-12.8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</row>
    <row r="116" spans="1:39" x14ac:dyDescent="0.25">
      <c r="A116" s="3" t="s">
        <v>38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1</v>
      </c>
      <c r="Z116" s="8">
        <f>$D$84*$D$84*$D$84*$D$84*$D$89*$D$89</f>
        <v>1.4518903494805792E-4</v>
      </c>
      <c r="AA116" s="8">
        <f>$D$82*$D$84*$D$84*$D$89*$D$89-2</f>
        <v>-1.9994424741057994</v>
      </c>
      <c r="AB116" s="8">
        <v>0</v>
      </c>
      <c r="AC116" s="8">
        <v>1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</row>
    <row r="117" spans="1:39" x14ac:dyDescent="0.25">
      <c r="A117" s="3" t="s">
        <v>39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1</v>
      </c>
      <c r="Y117" s="8">
        <f>-$D$81/$D$84/$D$84</f>
        <v>-12.8</v>
      </c>
      <c r="Z117" s="8">
        <v>-2</v>
      </c>
      <c r="AA117" s="8">
        <f>1+2*$D$81/$D$84/$D$84-$D$82*$D$81*$D$89*$D$89</f>
        <v>26.592863668554234</v>
      </c>
      <c r="AB117" s="8">
        <v>1</v>
      </c>
      <c r="AC117" s="8">
        <f>-$D$81/$D$84/$D$84</f>
        <v>-12.8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</row>
    <row r="118" spans="1:39" x14ac:dyDescent="0.25">
      <c r="A118" s="3" t="s">
        <v>40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1</v>
      </c>
      <c r="AB118" s="8">
        <f>$D$84*$D$84*$D$84*$D$84*$D$89*$D$89</f>
        <v>1.4518903494805792E-4</v>
      </c>
      <c r="AC118" s="8">
        <f>$D$82*$D$84*$D$84*$D$89*$D$89-2</f>
        <v>-1.9994424741057994</v>
      </c>
      <c r="AD118" s="8">
        <v>0</v>
      </c>
      <c r="AE118" s="8">
        <v>1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</row>
    <row r="119" spans="1:39" x14ac:dyDescent="0.25">
      <c r="A119" s="3" t="s">
        <v>41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1</v>
      </c>
      <c r="AA119" s="8">
        <f>-$D$81/$D$84/$D$84</f>
        <v>-12.8</v>
      </c>
      <c r="AB119" s="8">
        <v>-2</v>
      </c>
      <c r="AC119" s="8">
        <f>1+2*$D$81/$D$84/$D$84-$D$82*$D$81*$D$89*$D$89</f>
        <v>26.592863668554234</v>
      </c>
      <c r="AD119" s="8">
        <v>1</v>
      </c>
      <c r="AE119" s="8">
        <f>-$D$81/$D$84/$D$84</f>
        <v>-12.8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</row>
    <row r="120" spans="1:39" x14ac:dyDescent="0.25">
      <c r="A120" s="3" t="s">
        <v>46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1</v>
      </c>
      <c r="AD120" s="8">
        <f>$D$84*$D$84*$D$84*$D$84*$D$89*$D$89</f>
        <v>1.4518903494805792E-4</v>
      </c>
      <c r="AE120" s="8">
        <f>$D$82*$D$84*$D$84*$D$89*$D$89-2</f>
        <v>-1.9994424741057994</v>
      </c>
      <c r="AF120" s="8">
        <v>0</v>
      </c>
      <c r="AG120" s="8">
        <v>1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</row>
    <row r="121" spans="1:39" x14ac:dyDescent="0.25">
      <c r="A121" s="3" t="s">
        <v>47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1</v>
      </c>
      <c r="AC121" s="8">
        <f>-$D$81/$D$84/$D$84</f>
        <v>-12.8</v>
      </c>
      <c r="AD121" s="8">
        <v>-2</v>
      </c>
      <c r="AE121" s="8">
        <f>1+2*$D$81/$D$84/$D$84-$D$82*$D$81*$D$89*$D$89</f>
        <v>26.592863668554234</v>
      </c>
      <c r="AF121" s="8">
        <v>1</v>
      </c>
      <c r="AG121" s="8">
        <f>-$D$81/$D$84/$D$84</f>
        <v>-12.8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</row>
    <row r="122" spans="1:39" x14ac:dyDescent="0.25">
      <c r="A122" s="3" t="s">
        <v>48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f>$D$84*$D$84*$D$84*$D$84*$D$89*$D$89</f>
        <v>1.4518903494805792E-4</v>
      </c>
      <c r="AG122" s="8">
        <f>$D$82*$D$84*$D$84*$D$89*$D$89-2</f>
        <v>-1.9994424741057994</v>
      </c>
      <c r="AH122" s="8">
        <v>0</v>
      </c>
      <c r="AI122" s="8">
        <v>1</v>
      </c>
      <c r="AJ122" s="8">
        <v>0</v>
      </c>
      <c r="AK122" s="8">
        <v>0</v>
      </c>
      <c r="AL122" s="8">
        <v>0</v>
      </c>
      <c r="AM122" s="8">
        <v>0</v>
      </c>
    </row>
    <row r="123" spans="1:39" x14ac:dyDescent="0.25">
      <c r="A123" s="3" t="s">
        <v>49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1</v>
      </c>
      <c r="AE123" s="8">
        <f>-$D$81/$D$84/$D$84</f>
        <v>-12.8</v>
      </c>
      <c r="AF123" s="8">
        <v>-2</v>
      </c>
      <c r="AG123" s="8">
        <f>1+2*$D$81/$D$84/$D$84-$D$82*$D$81*$D$89*$D$89</f>
        <v>26.592863668554234</v>
      </c>
      <c r="AH123" s="8">
        <v>1</v>
      </c>
      <c r="AI123" s="8">
        <f>-$D$81/$D$84/$D$84</f>
        <v>-12.8</v>
      </c>
      <c r="AJ123" s="8">
        <v>0</v>
      </c>
      <c r="AK123" s="8">
        <v>0</v>
      </c>
      <c r="AL123" s="8">
        <v>0</v>
      </c>
      <c r="AM123" s="8">
        <v>0</v>
      </c>
    </row>
    <row r="124" spans="1:39" x14ac:dyDescent="0.25">
      <c r="A124" s="3" t="s">
        <v>50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1</v>
      </c>
      <c r="AH124" s="8">
        <f>$D$84*$D$84*$D$84*$D$84*$D$89*$D$89</f>
        <v>1.4518903494805792E-4</v>
      </c>
      <c r="AI124" s="8">
        <f>$D$82*$D$84*$D$84*$D$89*$D$89-2</f>
        <v>-1.9994424741057994</v>
      </c>
      <c r="AJ124" s="8">
        <v>0</v>
      </c>
      <c r="AK124" s="8">
        <v>1</v>
      </c>
      <c r="AL124" s="8">
        <v>0</v>
      </c>
      <c r="AM124" s="8">
        <v>0</v>
      </c>
    </row>
    <row r="125" spans="1:39" x14ac:dyDescent="0.25">
      <c r="A125" s="3" t="s">
        <v>51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1</v>
      </c>
      <c r="AG125" s="8">
        <f>-$D$81/$D$84/$D$84</f>
        <v>-12.8</v>
      </c>
      <c r="AH125" s="8">
        <v>-2</v>
      </c>
      <c r="AI125" s="8">
        <f>1+2*$D$81/$D$84/$D$84-$D$82*$D$81*$D$89*$D$89</f>
        <v>26.592863668554234</v>
      </c>
      <c r="AJ125" s="8">
        <v>1</v>
      </c>
      <c r="AK125" s="8">
        <f>-$D$81/$D$84/$D$84</f>
        <v>-12.8</v>
      </c>
      <c r="AL125" s="8">
        <v>0</v>
      </c>
      <c r="AM125" s="8">
        <v>0</v>
      </c>
    </row>
    <row r="126" spans="1:39" x14ac:dyDescent="0.25">
      <c r="A126" s="3" t="s">
        <v>52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f>$D$84*$D$84*$D$84*$D$84*$D$89*$D$89</f>
        <v>1.4518903494805792E-4</v>
      </c>
      <c r="AK126" s="8">
        <f>$D$82*$D$84*$D$84*$D$89*$D$89-2</f>
        <v>-1.9994424741057994</v>
      </c>
      <c r="AL126" s="8">
        <v>0</v>
      </c>
      <c r="AM126" s="8">
        <v>1</v>
      </c>
    </row>
    <row r="127" spans="1:39" x14ac:dyDescent="0.25">
      <c r="A127" s="3" t="s">
        <v>53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1</v>
      </c>
      <c r="AI127" s="8">
        <f>-$D$81/$D$84/$D$84</f>
        <v>-12.8</v>
      </c>
      <c r="AJ127" s="8">
        <v>-2</v>
      </c>
      <c r="AK127" s="8">
        <f>1+2*$D$81/$D$84/$D$84-$D$82*$D$81*$D$89*$D$89</f>
        <v>26.592863668554234</v>
      </c>
      <c r="AL127" s="8">
        <v>1</v>
      </c>
      <c r="AM127" s="8">
        <f>-$D$81/$D$84/$D$84</f>
        <v>-12.8</v>
      </c>
    </row>
    <row r="128" spans="1:39" x14ac:dyDescent="0.25">
      <c r="A128" s="3" t="s">
        <v>125</v>
      </c>
      <c r="B128" s="8">
        <v>0</v>
      </c>
      <c r="C128" s="8">
        <v>0</v>
      </c>
      <c r="D128" s="8">
        <v>1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</row>
    <row r="129" spans="1:39" x14ac:dyDescent="0.25">
      <c r="A129" s="3" t="s">
        <v>126</v>
      </c>
      <c r="B129" s="8">
        <f>D84*D84/D81</f>
        <v>7.8125E-2</v>
      </c>
      <c r="C129" s="8">
        <v>-1</v>
      </c>
      <c r="D129" s="8">
        <v>0</v>
      </c>
      <c r="E129" s="8">
        <v>0</v>
      </c>
      <c r="F129" s="8">
        <f>-D84*D84/D81</f>
        <v>-7.8125E-2</v>
      </c>
      <c r="G129" s="8">
        <v>1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</row>
    <row r="130" spans="1:39" x14ac:dyDescent="0.25">
      <c r="A130" s="3" t="s">
        <v>137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</row>
    <row r="131" spans="1:39" x14ac:dyDescent="0.25">
      <c r="A131" s="3" t="s">
        <v>138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f>D84*D84*D82*D89*D89</f>
        <v>5.575258942005424E-4</v>
      </c>
      <c r="AI131" s="8">
        <v>-1</v>
      </c>
      <c r="AJ131" s="8">
        <v>0</v>
      </c>
      <c r="AK131" s="8">
        <v>0</v>
      </c>
      <c r="AL131" s="8">
        <f>-D84*D84*D82*D89*D89</f>
        <v>-5.575258942005424E-4</v>
      </c>
      <c r="AM131" s="8">
        <v>1</v>
      </c>
    </row>
    <row r="132" spans="1:39" x14ac:dyDescent="0.2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P132" s="8"/>
      <c r="W132" s="8"/>
    </row>
    <row r="133" spans="1:39" x14ac:dyDescent="0.25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8"/>
    </row>
    <row r="134" spans="1:39" x14ac:dyDescent="0.25">
      <c r="C134" s="7"/>
      <c r="D134" s="8"/>
      <c r="E134" s="7"/>
      <c r="F134" s="7"/>
      <c r="G134" s="12"/>
      <c r="H134" s="7"/>
      <c r="I134" s="7"/>
      <c r="K134" s="7"/>
      <c r="L134" s="8"/>
    </row>
    <row r="135" spans="1:39" x14ac:dyDescent="0.25">
      <c r="C135" s="7"/>
      <c r="D135" s="8"/>
      <c r="E135" s="7"/>
      <c r="F135" s="7"/>
      <c r="G135" s="7"/>
      <c r="H135" s="4"/>
      <c r="I135" s="4"/>
      <c r="J135" s="10"/>
      <c r="K135" s="7"/>
      <c r="L135" s="8"/>
    </row>
    <row r="136" spans="1:39" x14ac:dyDescent="0.25">
      <c r="C136" s="7"/>
      <c r="D136" s="8"/>
      <c r="E136" s="7"/>
      <c r="F136" s="8"/>
      <c r="G136" s="7"/>
      <c r="H136" s="8"/>
      <c r="I136" s="8"/>
      <c r="J136" s="8"/>
      <c r="K136" s="7"/>
      <c r="L136" s="8"/>
    </row>
    <row r="137" spans="1:39" x14ac:dyDescent="0.25">
      <c r="C137" s="7"/>
      <c r="D137" s="8"/>
      <c r="E137" s="7"/>
      <c r="F137" s="8"/>
      <c r="G137" s="7"/>
      <c r="H137" s="8"/>
      <c r="I137" s="8"/>
      <c r="J137" s="8"/>
      <c r="K137" s="7"/>
      <c r="L137" s="8"/>
    </row>
    <row r="138" spans="1:39" x14ac:dyDescent="0.25">
      <c r="D138" s="8"/>
      <c r="E138" s="7"/>
      <c r="F138" s="8"/>
      <c r="G138" s="7"/>
      <c r="H138" s="8"/>
      <c r="I138" s="8"/>
      <c r="J138" s="8"/>
      <c r="K138" s="7"/>
      <c r="L138" s="8"/>
    </row>
    <row r="139" spans="1:39" x14ac:dyDescent="0.25">
      <c r="D139" s="8"/>
      <c r="E139" s="7"/>
      <c r="F139" s="8"/>
      <c r="G139" s="7"/>
      <c r="H139" s="8"/>
      <c r="I139" s="8"/>
      <c r="J139" s="8"/>
      <c r="K139" s="7"/>
      <c r="L139" s="8"/>
    </row>
    <row r="140" spans="1:39" x14ac:dyDescent="0.25">
      <c r="D140" s="8"/>
      <c r="E140" s="7"/>
      <c r="F140" s="8"/>
      <c r="G140" s="7"/>
      <c r="H140" s="8"/>
      <c r="I140" s="8"/>
      <c r="J140" s="8"/>
      <c r="K140" s="7"/>
      <c r="L140" s="8"/>
    </row>
    <row r="141" spans="1:39" x14ac:dyDescent="0.25">
      <c r="D141" s="8"/>
      <c r="E141" s="7"/>
      <c r="F141" s="8"/>
      <c r="G141" s="7"/>
      <c r="H141" s="8"/>
      <c r="I141" s="8"/>
      <c r="J141" s="8"/>
      <c r="K141" s="7"/>
      <c r="L141" s="8"/>
    </row>
    <row r="142" spans="1:39" x14ac:dyDescent="0.25">
      <c r="D142" s="8"/>
      <c r="E142" s="7"/>
      <c r="F142" s="8"/>
      <c r="G142" s="7"/>
      <c r="H142" s="8"/>
      <c r="I142" s="8"/>
      <c r="J142" s="8"/>
      <c r="K142" s="7"/>
      <c r="L142" s="8"/>
    </row>
    <row r="143" spans="1:39" x14ac:dyDescent="0.25">
      <c r="D143" s="8"/>
      <c r="E143" s="7"/>
      <c r="F143" s="8"/>
      <c r="G143" s="7"/>
      <c r="H143" s="8"/>
      <c r="I143" s="8"/>
      <c r="J143" s="8"/>
      <c r="K143" s="7"/>
      <c r="L143" s="8"/>
    </row>
    <row r="144" spans="1:39" x14ac:dyDescent="0.25">
      <c r="A144" s="34"/>
      <c r="B144" s="34"/>
      <c r="D144" s="8"/>
      <c r="E144" s="7"/>
      <c r="F144" s="8"/>
      <c r="G144" s="7"/>
      <c r="H144" s="8"/>
      <c r="I144" s="8"/>
      <c r="J144" s="8"/>
      <c r="K144" s="7"/>
      <c r="L144" s="8"/>
    </row>
    <row r="145" spans="1:7" x14ac:dyDescent="0.25">
      <c r="A145" s="40"/>
    </row>
    <row r="146" spans="1:7" x14ac:dyDescent="0.25">
      <c r="A146" s="29"/>
      <c r="D146" s="11"/>
      <c r="E146" s="11"/>
      <c r="F146" s="11"/>
    </row>
    <row r="147" spans="1:7" x14ac:dyDescent="0.25">
      <c r="A147" s="29"/>
      <c r="B147" s="24"/>
      <c r="C147" s="24"/>
      <c r="D147" s="11"/>
      <c r="E147" s="11"/>
      <c r="F147" s="11"/>
    </row>
    <row r="148" spans="1:7" ht="18.75" x14ac:dyDescent="0.3">
      <c r="A148" s="25"/>
      <c r="B148" s="24"/>
      <c r="C148" s="47" t="s">
        <v>172</v>
      </c>
      <c r="D148" s="11"/>
      <c r="E148" s="11"/>
      <c r="F148" s="11"/>
    </row>
    <row r="149" spans="1:7" ht="18.75" x14ac:dyDescent="0.25">
      <c r="A149" s="25"/>
      <c r="B149" s="24"/>
      <c r="C149" s="48" t="s">
        <v>175</v>
      </c>
      <c r="D149" s="11"/>
      <c r="E149" s="11"/>
      <c r="F149" s="11"/>
    </row>
    <row r="150" spans="1:7" x14ac:dyDescent="0.25">
      <c r="D150" s="9"/>
      <c r="E150" s="8"/>
    </row>
    <row r="151" spans="1:7" x14ac:dyDescent="0.25">
      <c r="C151" s="3" t="s">
        <v>149</v>
      </c>
      <c r="D151" s="3">
        <v>0.05</v>
      </c>
      <c r="E151" s="8"/>
      <c r="G151" s="12" t="s">
        <v>8</v>
      </c>
    </row>
    <row r="152" spans="1:7" ht="18.75" x14ac:dyDescent="0.25">
      <c r="B152" s="13"/>
      <c r="C152" s="7" t="s">
        <v>164</v>
      </c>
      <c r="D152" s="3">
        <v>1.4999999999999999E-2</v>
      </c>
      <c r="E152" s="5"/>
    </row>
    <row r="153" spans="1:7" x14ac:dyDescent="0.25">
      <c r="B153" s="13"/>
      <c r="C153" s="13"/>
      <c r="D153" s="13"/>
      <c r="E153" s="13"/>
      <c r="F153" s="13"/>
    </row>
    <row r="154" spans="1:7" ht="18" x14ac:dyDescent="0.25">
      <c r="B154" s="13"/>
      <c r="C154" s="14" t="s">
        <v>150</v>
      </c>
      <c r="D154" s="13">
        <f>1/24</f>
        <v>4.1666666666666664E-2</v>
      </c>
      <c r="E154" s="13"/>
      <c r="F154" s="3" t="s">
        <v>86</v>
      </c>
      <c r="G154" s="3">
        <f>100000*MDETERM(B164:BC217)</f>
        <v>8.463850115816496E-5</v>
      </c>
    </row>
    <row r="156" spans="1:7" x14ac:dyDescent="0.25">
      <c r="C156" s="30"/>
      <c r="D156" s="9"/>
    </row>
    <row r="158" spans="1:7" x14ac:dyDescent="0.25">
      <c r="C158" s="12"/>
      <c r="D158" s="15"/>
      <c r="E158" s="13"/>
    </row>
    <row r="159" spans="1:7" x14ac:dyDescent="0.25">
      <c r="C159" s="12"/>
      <c r="D159" s="3">
        <v>3.0891357160160844</v>
      </c>
      <c r="E159" s="13"/>
      <c r="G159" s="11"/>
    </row>
    <row r="160" spans="1:7" x14ac:dyDescent="0.25">
      <c r="C160" s="12"/>
      <c r="D160" s="15"/>
      <c r="E160" s="13"/>
      <c r="F160" s="13"/>
    </row>
    <row r="161" spans="1:55" x14ac:dyDescent="0.25">
      <c r="C161" s="12"/>
      <c r="D161" s="15"/>
      <c r="E161" s="13"/>
      <c r="F161" s="13"/>
    </row>
    <row r="162" spans="1:55" x14ac:dyDescent="0.25">
      <c r="C162" s="13"/>
      <c r="D162" s="15"/>
      <c r="E162" s="13"/>
      <c r="F162" s="13"/>
    </row>
    <row r="163" spans="1:55" x14ac:dyDescent="0.25">
      <c r="B163" s="4" t="s">
        <v>0</v>
      </c>
      <c r="C163" s="4" t="s">
        <v>114</v>
      </c>
      <c r="D163" s="4" t="s">
        <v>1</v>
      </c>
      <c r="E163" s="4" t="s">
        <v>115</v>
      </c>
      <c r="F163" s="4" t="s">
        <v>2</v>
      </c>
      <c r="G163" s="4" t="s">
        <v>116</v>
      </c>
      <c r="H163" s="4" t="s">
        <v>3</v>
      </c>
      <c r="I163" s="4" t="s">
        <v>117</v>
      </c>
      <c r="J163" s="4" t="s">
        <v>4</v>
      </c>
      <c r="K163" s="4" t="s">
        <v>118</v>
      </c>
      <c r="L163" s="4" t="s">
        <v>5</v>
      </c>
      <c r="M163" s="4" t="s">
        <v>119</v>
      </c>
      <c r="N163" s="4" t="s">
        <v>6</v>
      </c>
      <c r="O163" s="4" t="s">
        <v>120</v>
      </c>
      <c r="P163" s="4" t="s">
        <v>7</v>
      </c>
      <c r="Q163" s="4" t="s">
        <v>121</v>
      </c>
      <c r="R163" s="4" t="s">
        <v>31</v>
      </c>
      <c r="S163" s="4" t="s">
        <v>122</v>
      </c>
      <c r="T163" s="4" t="s">
        <v>32</v>
      </c>
      <c r="U163" s="4" t="s">
        <v>123</v>
      </c>
      <c r="V163" s="4" t="s">
        <v>33</v>
      </c>
      <c r="W163" s="4" t="s">
        <v>124</v>
      </c>
      <c r="X163" s="4" t="s">
        <v>42</v>
      </c>
      <c r="Y163" s="4" t="s">
        <v>129</v>
      </c>
      <c r="Z163" s="4" t="s">
        <v>43</v>
      </c>
      <c r="AA163" s="4" t="s">
        <v>130</v>
      </c>
      <c r="AB163" s="4" t="s">
        <v>44</v>
      </c>
      <c r="AC163" s="4" t="s">
        <v>131</v>
      </c>
      <c r="AD163" s="4" t="s">
        <v>45</v>
      </c>
      <c r="AE163" s="4" t="s">
        <v>132</v>
      </c>
      <c r="AF163" s="4" t="s">
        <v>56</v>
      </c>
      <c r="AG163" s="4" t="s">
        <v>133</v>
      </c>
      <c r="AH163" s="4" t="s">
        <v>57</v>
      </c>
      <c r="AI163" s="4" t="s">
        <v>134</v>
      </c>
      <c r="AJ163" s="4" t="s">
        <v>58</v>
      </c>
      <c r="AK163" s="4" t="s">
        <v>135</v>
      </c>
      <c r="AL163" s="4" t="s">
        <v>59</v>
      </c>
      <c r="AM163" s="4" t="s">
        <v>136</v>
      </c>
      <c r="AN163" s="4" t="s">
        <v>78</v>
      </c>
      <c r="AO163" s="4" t="s">
        <v>139</v>
      </c>
      <c r="AP163" s="4" t="s">
        <v>79</v>
      </c>
      <c r="AQ163" s="4" t="s">
        <v>140</v>
      </c>
      <c r="AR163" s="4" t="s">
        <v>80</v>
      </c>
      <c r="AS163" s="4" t="s">
        <v>141</v>
      </c>
      <c r="AT163" s="4" t="s">
        <v>81</v>
      </c>
      <c r="AU163" s="4" t="s">
        <v>142</v>
      </c>
      <c r="AV163" s="4" t="s">
        <v>82</v>
      </c>
      <c r="AW163" s="4" t="s">
        <v>143</v>
      </c>
      <c r="AX163" s="4" t="s">
        <v>83</v>
      </c>
      <c r="AY163" s="4" t="s">
        <v>144</v>
      </c>
      <c r="AZ163" s="4" t="s">
        <v>84</v>
      </c>
      <c r="BA163" s="4" t="s">
        <v>145</v>
      </c>
      <c r="BB163" s="4" t="s">
        <v>85</v>
      </c>
      <c r="BC163" s="4" t="s">
        <v>146</v>
      </c>
    </row>
    <row r="164" spans="1:55" x14ac:dyDescent="0.25">
      <c r="A164" s="3" t="s">
        <v>9</v>
      </c>
      <c r="B164" s="8">
        <v>0</v>
      </c>
      <c r="C164" s="8">
        <v>1</v>
      </c>
      <c r="D164" s="8">
        <f>$D$154*$D$154*$D$154*$D$154*$D$159*$D$159</f>
        <v>2.8762657551981475E-5</v>
      </c>
      <c r="E164" s="8">
        <f>$D$152*$D$154*$D$154*$D$159*$D$159-2</f>
        <v>-1.9997514906387508</v>
      </c>
      <c r="F164" s="8">
        <v>0</v>
      </c>
      <c r="G164" s="8">
        <v>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</row>
    <row r="165" spans="1:55" x14ac:dyDescent="0.25">
      <c r="A165" s="3" t="s">
        <v>10</v>
      </c>
      <c r="B165" s="8">
        <v>1</v>
      </c>
      <c r="C165" s="8">
        <f>-$D$151/$D$154/$D$154</f>
        <v>-28.800000000000004</v>
      </c>
      <c r="D165" s="8">
        <v>-2</v>
      </c>
      <c r="E165" s="8">
        <f>1+2*$D$151/$D$154/$D$154-$D$152*$D$151*$D$159*$D$159</f>
        <v>58.592842930396031</v>
      </c>
      <c r="F165" s="8">
        <v>1</v>
      </c>
      <c r="G165" s="8">
        <f>-$D$151/$D$154/$D$154</f>
        <v>-28.800000000000004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</row>
    <row r="166" spans="1:55" x14ac:dyDescent="0.25">
      <c r="A166" s="3" t="s">
        <v>11</v>
      </c>
      <c r="B166" s="8">
        <v>0</v>
      </c>
      <c r="C166" s="8">
        <v>0</v>
      </c>
      <c r="D166" s="8">
        <v>0</v>
      </c>
      <c r="E166" s="8">
        <v>1</v>
      </c>
      <c r="F166" s="8">
        <f>$D$154*$D$154*$D$154*$D$154*$D$159*$D$159</f>
        <v>2.8762657551981475E-5</v>
      </c>
      <c r="G166" s="8">
        <f>$D$152*$D$154*$D$154*$D$159*$D$159-2</f>
        <v>-1.9997514906387508</v>
      </c>
      <c r="H166" s="8">
        <v>0</v>
      </c>
      <c r="I166" s="8">
        <v>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</row>
    <row r="167" spans="1:55" x14ac:dyDescent="0.25">
      <c r="A167" s="3" t="s">
        <v>12</v>
      </c>
      <c r="B167" s="8">
        <v>0</v>
      </c>
      <c r="C167" s="8">
        <v>0</v>
      </c>
      <c r="D167" s="8">
        <v>1</v>
      </c>
      <c r="E167" s="8">
        <f>-$D$151/$D$154/$D$154</f>
        <v>-28.800000000000004</v>
      </c>
      <c r="F167" s="8">
        <v>-2</v>
      </c>
      <c r="G167" s="8">
        <f>1+2*$D$151/$D$154/$D$154-$D$152*$D$151*$D$159*$D$159</f>
        <v>58.592842930396031</v>
      </c>
      <c r="H167" s="8">
        <v>1</v>
      </c>
      <c r="I167" s="8">
        <f>-$D$151/$D$154/$D$154</f>
        <v>-28.800000000000004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</row>
    <row r="168" spans="1:55" x14ac:dyDescent="0.25">
      <c r="A168" s="3" t="s">
        <v>13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1</v>
      </c>
      <c r="H168" s="8">
        <f>$D$154*$D$154*$D$154*$D$154*$D$159*$D$159</f>
        <v>2.8762657551981475E-5</v>
      </c>
      <c r="I168" s="8">
        <f>$D$152*$D$154*$D$154*$D$159*$D$159-2</f>
        <v>-1.9997514906387508</v>
      </c>
      <c r="J168" s="8">
        <v>0</v>
      </c>
      <c r="K168" s="8">
        <v>1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</row>
    <row r="169" spans="1:55" x14ac:dyDescent="0.25">
      <c r="A169" s="3" t="s">
        <v>14</v>
      </c>
      <c r="B169" s="8">
        <v>0</v>
      </c>
      <c r="C169" s="8">
        <v>0</v>
      </c>
      <c r="D169" s="8">
        <v>0</v>
      </c>
      <c r="E169" s="8">
        <v>0</v>
      </c>
      <c r="F169" s="8">
        <v>1</v>
      </c>
      <c r="G169" s="8">
        <f>-$D$151/$D$154/$D$154</f>
        <v>-28.800000000000004</v>
      </c>
      <c r="H169" s="8">
        <v>-2</v>
      </c>
      <c r="I169" s="8">
        <f>1+2*$D$151/$D$154/$D$154-$D$152*$D$151*$D$159*$D$159</f>
        <v>58.592842930396031</v>
      </c>
      <c r="J169" s="8">
        <v>1</v>
      </c>
      <c r="K169" s="8">
        <f>-$D$151/$D$154/$D$154</f>
        <v>-28.800000000000004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</row>
    <row r="170" spans="1:55" x14ac:dyDescent="0.25">
      <c r="A170" s="3" t="s">
        <v>15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1</v>
      </c>
      <c r="J170" s="8">
        <f>$D$154*$D$154*$D$154*$D$154*$D$159*$D$159</f>
        <v>2.8762657551981475E-5</v>
      </c>
      <c r="K170" s="8">
        <f>$D$152*$D$154*$D$154*$D$159*$D$159-2</f>
        <v>-1.9997514906387508</v>
      </c>
      <c r="L170" s="8">
        <v>0</v>
      </c>
      <c r="M170" s="8">
        <v>1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</row>
    <row r="171" spans="1:55" x14ac:dyDescent="0.25">
      <c r="A171" s="3" t="s">
        <v>16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0</v>
      </c>
      <c r="H171" s="8">
        <v>1</v>
      </c>
      <c r="I171" s="8">
        <f>-$D$151/$D$154/$D$154</f>
        <v>-28.800000000000004</v>
      </c>
      <c r="J171" s="8">
        <v>-2</v>
      </c>
      <c r="K171" s="8">
        <f>1+2*$D$151/$D$154/$D$154-$D$152*$D$151*$D$159*$D$159</f>
        <v>58.592842930396031</v>
      </c>
      <c r="L171" s="8">
        <v>1</v>
      </c>
      <c r="M171" s="8">
        <f>-$D$151/$D$154/$D$154</f>
        <v>-28.800000000000004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</row>
    <row r="172" spans="1:55" x14ac:dyDescent="0.25">
      <c r="A172" s="3" t="s">
        <v>17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1</v>
      </c>
      <c r="L172" s="8">
        <f>$D$154*$D$154*$D$154*$D$154*$D$159*$D$159</f>
        <v>2.8762657551981475E-5</v>
      </c>
      <c r="M172" s="8">
        <f>$D$152*$D$154*$D$154*$D$159*$D$159-2</f>
        <v>-1.9997514906387508</v>
      </c>
      <c r="N172" s="8">
        <v>0</v>
      </c>
      <c r="O172" s="8">
        <v>1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</row>
    <row r="173" spans="1:55" x14ac:dyDescent="0.25">
      <c r="A173" s="3" t="s">
        <v>18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f>-$D$151/$D$154/$D$154</f>
        <v>-28.800000000000004</v>
      </c>
      <c r="L173" s="8">
        <v>-2</v>
      </c>
      <c r="M173" s="8">
        <f>1+2*$D$151/$D$154/$D$154-$D$152*$D$151*$D$159*$D$159</f>
        <v>58.592842930396031</v>
      </c>
      <c r="N173" s="8">
        <v>1</v>
      </c>
      <c r="O173" s="8">
        <f>-$D$151/$D$154/$D$154</f>
        <v>-28.800000000000004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</row>
    <row r="174" spans="1:55" x14ac:dyDescent="0.25">
      <c r="A174" s="3" t="s">
        <v>21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1</v>
      </c>
      <c r="N174" s="8">
        <f>$D$154*$D$154*$D$154*$D$154*$D$159*$D$159</f>
        <v>2.8762657551981475E-5</v>
      </c>
      <c r="O174" s="8">
        <f>$D$152*$D$154*$D$154*$D$159*$D$159-2</f>
        <v>-1.9997514906387508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</row>
    <row r="175" spans="1:55" x14ac:dyDescent="0.25">
      <c r="A175" s="3" t="s">
        <v>22</v>
      </c>
      <c r="B175" s="8">
        <v>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1</v>
      </c>
      <c r="M175" s="8">
        <f>-$D$151/$D$154/$D$154</f>
        <v>-28.800000000000004</v>
      </c>
      <c r="N175" s="8">
        <v>-2</v>
      </c>
      <c r="O175" s="8">
        <f>1+2*$D$151/$D$154/$D$154-$D$152*$D$151*$D$159*$D$159</f>
        <v>58.592842930396031</v>
      </c>
      <c r="P175" s="8">
        <v>1</v>
      </c>
      <c r="Q175" s="8">
        <f>-$D$151/$D$154/$D$154</f>
        <v>-28.800000000000004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</row>
    <row r="176" spans="1:55" x14ac:dyDescent="0.25">
      <c r="A176" s="3" t="s">
        <v>23</v>
      </c>
      <c r="B176" s="8">
        <v>0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1</v>
      </c>
      <c r="P176" s="8">
        <f>$D$154*$D$154*$D$154*$D$154*$D$159*$D$159</f>
        <v>2.8762657551981475E-5</v>
      </c>
      <c r="Q176" s="8">
        <f>$D$152*$D$154*$D$154*$D$159*$D$159-2</f>
        <v>-1.9997514906387508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</row>
    <row r="177" spans="1:55" x14ac:dyDescent="0.25">
      <c r="A177" s="3" t="s">
        <v>24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1</v>
      </c>
      <c r="O177" s="8">
        <f>-$D$151/$D$154/$D$154</f>
        <v>-28.800000000000004</v>
      </c>
      <c r="P177" s="8">
        <v>-2</v>
      </c>
      <c r="Q177" s="8">
        <f>1+2*$D$151/$D$154/$D$154-$D$152*$D$151*$D$159*$D$159</f>
        <v>58.592842930396031</v>
      </c>
      <c r="R177" s="8">
        <v>1</v>
      </c>
      <c r="S177" s="8">
        <f>-$D$151/$D$154/$D$154</f>
        <v>-28.800000000000004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</row>
    <row r="178" spans="1:55" x14ac:dyDescent="0.25">
      <c r="A178" s="3" t="s">
        <v>25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1</v>
      </c>
      <c r="R178" s="8">
        <f>$D$154*$D$154*$D$154*$D$154*$D$159*$D$159</f>
        <v>2.8762657551981475E-5</v>
      </c>
      <c r="S178" s="8">
        <f>$D$152*$D$154*$D$154*$D$159*$D$159-2</f>
        <v>-1.9997514906387508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</row>
    <row r="179" spans="1:55" x14ac:dyDescent="0.25">
      <c r="A179" s="3" t="s">
        <v>26</v>
      </c>
      <c r="B179" s="8">
        <v>0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f>-$D$151/$D$154/$D$154</f>
        <v>-28.800000000000004</v>
      </c>
      <c r="R179" s="8">
        <v>-2</v>
      </c>
      <c r="S179" s="8">
        <f>1+2*$D$151/$D$154/$D$154-$D$152*$D$151*$D$159*$D$159</f>
        <v>58.592842930396031</v>
      </c>
      <c r="T179" s="8">
        <v>1</v>
      </c>
      <c r="U179" s="8">
        <f>-$D$151/$D$154/$D$154</f>
        <v>-28.800000000000004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</row>
    <row r="180" spans="1:55" x14ac:dyDescent="0.25">
      <c r="A180" s="3" t="s">
        <v>27</v>
      </c>
      <c r="B180" s="8">
        <v>0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1</v>
      </c>
      <c r="T180" s="8">
        <f>$D$154*$D$154*$D$154*$D$154*$D$159*$D$159</f>
        <v>2.8762657551981475E-5</v>
      </c>
      <c r="U180" s="8">
        <f>$D$152*$D$154*$D$154*$D$159*$D$159-2</f>
        <v>-1.9997514906387508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</row>
    <row r="181" spans="1:55" x14ac:dyDescent="0.25">
      <c r="A181" s="3" t="s">
        <v>28</v>
      </c>
      <c r="B181" s="8">
        <v>0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1</v>
      </c>
      <c r="S181" s="8">
        <f>-$D$151/$D$154/$D$154</f>
        <v>-28.800000000000004</v>
      </c>
      <c r="T181" s="8">
        <v>-2</v>
      </c>
      <c r="U181" s="8">
        <f>1+2*$D$151/$D$154/$D$154-$D$152*$D$151*$D$159*$D$159</f>
        <v>58.592842930396031</v>
      </c>
      <c r="V181" s="8">
        <v>1</v>
      </c>
      <c r="W181" s="8">
        <f>-$D$151/$D$154/$D$154</f>
        <v>-28.800000000000004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</row>
    <row r="182" spans="1:55" x14ac:dyDescent="0.25">
      <c r="A182" s="3" t="s">
        <v>34</v>
      </c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1</v>
      </c>
      <c r="V182" s="8">
        <f>$D$154*$D$154*$D$154*$D$154*$D$159*$D$159</f>
        <v>2.8762657551981475E-5</v>
      </c>
      <c r="W182" s="8">
        <f>$D$152*$D$154*$D$154*$D$159*$D$159-2</f>
        <v>-1.9997514906387508</v>
      </c>
      <c r="X182" s="8">
        <v>0</v>
      </c>
      <c r="Y182" s="8">
        <v>1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</row>
    <row r="183" spans="1:55" x14ac:dyDescent="0.25">
      <c r="A183" s="3" t="s">
        <v>35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1</v>
      </c>
      <c r="U183" s="8">
        <f>-$D$151/$D$154/$D$154</f>
        <v>-28.800000000000004</v>
      </c>
      <c r="V183" s="8">
        <v>-2</v>
      </c>
      <c r="W183" s="8">
        <f>1+2*$D$151/$D$154/$D$154-$D$152*$D$151*$D$159*$D$159</f>
        <v>58.592842930396031</v>
      </c>
      <c r="X183" s="8">
        <v>1</v>
      </c>
      <c r="Y183" s="8">
        <f>-$D$151/$D$154/$D$154</f>
        <v>-28.800000000000004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</row>
    <row r="184" spans="1:55" x14ac:dyDescent="0.25">
      <c r="A184" s="3" t="s">
        <v>36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1</v>
      </c>
      <c r="X184" s="8">
        <f>$D$154*$D$154*$D$154*$D$154*$D$159*$D$159</f>
        <v>2.8762657551981475E-5</v>
      </c>
      <c r="Y184" s="8">
        <f>$D$152*$D$154*$D$154*$D$159*$D$159-2</f>
        <v>-1.9997514906387508</v>
      </c>
      <c r="Z184" s="8">
        <v>0</v>
      </c>
      <c r="AA184" s="8">
        <v>1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</row>
    <row r="185" spans="1:55" x14ac:dyDescent="0.25">
      <c r="A185" s="3" t="s">
        <v>37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1</v>
      </c>
      <c r="W185" s="8">
        <f>-$D$151/$D$154/$D$154</f>
        <v>-28.800000000000004</v>
      </c>
      <c r="X185" s="8">
        <v>-2</v>
      </c>
      <c r="Y185" s="8">
        <f>1+2*$D$151/$D$154/$D$154-$D$152*$D$151*$D$159*$D$159</f>
        <v>58.592842930396031</v>
      </c>
      <c r="Z185" s="8">
        <v>1</v>
      </c>
      <c r="AA185" s="8">
        <f>-$D$151/$D$154/$D$154</f>
        <v>-28.800000000000004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</row>
    <row r="186" spans="1:55" x14ac:dyDescent="0.25">
      <c r="A186" s="3" t="s">
        <v>38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1</v>
      </c>
      <c r="Z186" s="8">
        <f>$D$154*$D$154*$D$154*$D$154*$D$159*$D$159</f>
        <v>2.8762657551981475E-5</v>
      </c>
      <c r="AA186" s="8">
        <f>$D$152*$D$154*$D$154*$D$159*$D$159-2</f>
        <v>-1.9997514906387508</v>
      </c>
      <c r="AB186" s="8">
        <v>0</v>
      </c>
      <c r="AC186" s="8">
        <v>1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</row>
    <row r="187" spans="1:55" x14ac:dyDescent="0.25">
      <c r="A187" s="3" t="s">
        <v>39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1</v>
      </c>
      <c r="Y187" s="8">
        <f>-$D$151/$D$154/$D$154</f>
        <v>-28.800000000000004</v>
      </c>
      <c r="Z187" s="8">
        <v>-2</v>
      </c>
      <c r="AA187" s="8">
        <f>1+2*$D$151/$D$154/$D$154-$D$152*$D$151*$D$159*$D$159</f>
        <v>58.592842930396031</v>
      </c>
      <c r="AB187" s="8">
        <v>1</v>
      </c>
      <c r="AC187" s="8">
        <f>-$D$151/$D$154/$D$154</f>
        <v>-28.800000000000004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</row>
    <row r="188" spans="1:55" x14ac:dyDescent="0.25">
      <c r="A188" s="3" t="s">
        <v>40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1</v>
      </c>
      <c r="AB188" s="8">
        <f>$D$154*$D$154*$D$154*$D$154*$D$159*$D$159</f>
        <v>2.8762657551981475E-5</v>
      </c>
      <c r="AC188" s="8">
        <f>$D$152*$D$154*$D$154*$D$159*$D$159-2</f>
        <v>-1.9997514906387508</v>
      </c>
      <c r="AD188" s="8">
        <v>0</v>
      </c>
      <c r="AE188" s="8">
        <v>1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</row>
    <row r="189" spans="1:55" x14ac:dyDescent="0.25">
      <c r="A189" s="3" t="s">
        <v>41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1</v>
      </c>
      <c r="AA189" s="8">
        <f>-$D$151/$D$154/$D$154</f>
        <v>-28.800000000000004</v>
      </c>
      <c r="AB189" s="8">
        <v>-2</v>
      </c>
      <c r="AC189" s="8">
        <f>1+2*$D$151/$D$154/$D$154-$D$152*$D$151*$D$159*$D$159</f>
        <v>58.592842930396031</v>
      </c>
      <c r="AD189" s="8">
        <v>1</v>
      </c>
      <c r="AE189" s="8">
        <f>-$D$151/$D$154/$D$154</f>
        <v>-28.800000000000004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</row>
    <row r="190" spans="1:55" x14ac:dyDescent="0.25">
      <c r="A190" s="3" t="s">
        <v>46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1</v>
      </c>
      <c r="AD190" s="8">
        <f>$D$154*$D$154*$D$154*$D$154*$D$159*$D$159</f>
        <v>2.8762657551981475E-5</v>
      </c>
      <c r="AE190" s="8">
        <f>$D$152*$D$154*$D$154*$D$159*$D$159-2</f>
        <v>-1.9997514906387508</v>
      </c>
      <c r="AF190" s="8">
        <v>0</v>
      </c>
      <c r="AG190" s="8">
        <v>1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</row>
    <row r="191" spans="1:55" x14ac:dyDescent="0.25">
      <c r="A191" s="3" t="s">
        <v>47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1</v>
      </c>
      <c r="AC191" s="8">
        <f>-$D$151/$D$154/$D$154</f>
        <v>-28.800000000000004</v>
      </c>
      <c r="AD191" s="8">
        <v>-2</v>
      </c>
      <c r="AE191" s="8">
        <f>1+2*$D$151/$D$154/$D$154-$D$152*$D$151*$D$159*$D$159</f>
        <v>58.592842930396031</v>
      </c>
      <c r="AF191" s="8">
        <v>1</v>
      </c>
      <c r="AG191" s="8">
        <f>-$D$151/$D$154/$D$154</f>
        <v>-28.800000000000004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</row>
    <row r="192" spans="1:55" x14ac:dyDescent="0.25">
      <c r="A192" s="3" t="s">
        <v>48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1</v>
      </c>
      <c r="AF192" s="8">
        <f>$D$154*$D$154*$D$154*$D$154*$D$159*$D$159</f>
        <v>2.8762657551981475E-5</v>
      </c>
      <c r="AG192" s="8">
        <f>$D$152*$D$154*$D$154*$D$159*$D$159-2</f>
        <v>-1.9997514906387508</v>
      </c>
      <c r="AH192" s="8">
        <v>0</v>
      </c>
      <c r="AI192" s="8">
        <v>1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</row>
    <row r="193" spans="1:55" x14ac:dyDescent="0.25">
      <c r="A193" s="3" t="s">
        <v>49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1</v>
      </c>
      <c r="AE193" s="8">
        <f>-$D$151/$D$154/$D$154</f>
        <v>-28.800000000000004</v>
      </c>
      <c r="AF193" s="8">
        <v>-2</v>
      </c>
      <c r="AG193" s="8">
        <f>1+2*$D$151/$D$154/$D$154-$D$152*$D$151*$D$159*$D$159</f>
        <v>58.592842930396031</v>
      </c>
      <c r="AH193" s="8">
        <v>1</v>
      </c>
      <c r="AI193" s="8">
        <f>-$D$151/$D$154/$D$154</f>
        <v>-28.800000000000004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</row>
    <row r="194" spans="1:55" x14ac:dyDescent="0.25">
      <c r="A194" s="3" t="s">
        <v>50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1</v>
      </c>
      <c r="AH194" s="8">
        <f>$D$154*$D$154*$D$154*$D$154*$D$159*$D$159</f>
        <v>2.8762657551981475E-5</v>
      </c>
      <c r="AI194" s="8">
        <f>$D$152*$D$154*$D$154*$D$159*$D$159-2</f>
        <v>-1.9997514906387508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</row>
    <row r="195" spans="1:55" x14ac:dyDescent="0.25">
      <c r="A195" s="3" t="s">
        <v>51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f>-$D$151/$D$154/$D$154</f>
        <v>-28.800000000000004</v>
      </c>
      <c r="AH195" s="8">
        <v>-2</v>
      </c>
      <c r="AI195" s="8">
        <f>1+2*$D$151/$D$154/$D$154-$D$152*$D$151*$D$159*$D$159</f>
        <v>58.592842930396031</v>
      </c>
      <c r="AJ195" s="8">
        <v>1</v>
      </c>
      <c r="AK195" s="8">
        <f>-$D$151/$D$154/$D$154</f>
        <v>-28.800000000000004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</row>
    <row r="196" spans="1:55" x14ac:dyDescent="0.25">
      <c r="A196" s="3" t="s">
        <v>52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f>$D$154*$D$154*$D$154*$D$154*$D$159*$D$159</f>
        <v>2.8762657551981475E-5</v>
      </c>
      <c r="AK196" s="8">
        <f>$D$152*$D$154*$D$154*$D$159*$D$159-2</f>
        <v>-1.9997514906387508</v>
      </c>
      <c r="AL196" s="8">
        <v>0</v>
      </c>
      <c r="AM196" s="8">
        <v>1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</row>
    <row r="197" spans="1:55" x14ac:dyDescent="0.25">
      <c r="A197" s="3" t="s">
        <v>53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1</v>
      </c>
      <c r="AI197" s="8">
        <f>-$D$151/$D$154/$D$154</f>
        <v>-28.800000000000004</v>
      </c>
      <c r="AJ197" s="8">
        <v>-2</v>
      </c>
      <c r="AK197" s="8">
        <f>1+2*$D$151/$D$154/$D$154-$D$152*$D$151*$D$159*$D$159</f>
        <v>58.592842930396031</v>
      </c>
      <c r="AL197" s="8">
        <v>1</v>
      </c>
      <c r="AM197" s="8">
        <f>-$D$151/$D$154/$D$154</f>
        <v>-28.800000000000004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0</v>
      </c>
    </row>
    <row r="198" spans="1:55" x14ac:dyDescent="0.25">
      <c r="A198" s="3" t="s">
        <v>60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</v>
      </c>
      <c r="AL198" s="8">
        <f>$D$154*$D$154*$D$154*$D$154*$D$159*$D$159</f>
        <v>2.8762657551981475E-5</v>
      </c>
      <c r="AM198" s="8">
        <f>$D$152*$D$154*$D$154*$D$159*$D$159-2</f>
        <v>-1.9997514906387508</v>
      </c>
      <c r="AN198" s="8">
        <v>0</v>
      </c>
      <c r="AO198" s="8">
        <v>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</row>
    <row r="199" spans="1:55" x14ac:dyDescent="0.25">
      <c r="A199" s="3" t="s">
        <v>61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1</v>
      </c>
      <c r="AK199" s="8">
        <f>-$D$151/$D$154/$D$154</f>
        <v>-28.800000000000004</v>
      </c>
      <c r="AL199" s="8">
        <v>-2</v>
      </c>
      <c r="AM199" s="8">
        <f>1+2*$D$151/$D$154/$D$154-$D$152*$D$151*$D$159*$D$159</f>
        <v>58.592842930396031</v>
      </c>
      <c r="AN199" s="8">
        <v>1</v>
      </c>
      <c r="AO199" s="8">
        <f>-$D$151/$D$154/$D$154</f>
        <v>-28.800000000000004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  <c r="BC199" s="8">
        <v>0</v>
      </c>
    </row>
    <row r="200" spans="1:55" x14ac:dyDescent="0.25">
      <c r="A200" s="3" t="s">
        <v>62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1</v>
      </c>
      <c r="AN200" s="8">
        <f>$D$154*$D$154*$D$154*$D$154*$D$159*$D$159</f>
        <v>2.8762657551981475E-5</v>
      </c>
      <c r="AO200" s="8">
        <f>$D$152*$D$154*$D$154*$D$159*$D$159-2</f>
        <v>-1.9997514906387508</v>
      </c>
      <c r="AP200" s="8">
        <v>0</v>
      </c>
      <c r="AQ200" s="8">
        <v>1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  <c r="BA200" s="8">
        <v>0</v>
      </c>
      <c r="BB200" s="8">
        <v>0</v>
      </c>
      <c r="BC200" s="8">
        <v>0</v>
      </c>
    </row>
    <row r="201" spans="1:55" x14ac:dyDescent="0.25">
      <c r="A201" s="3" t="s">
        <v>63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1</v>
      </c>
      <c r="AM201" s="8">
        <f>-$D$151/$D$154/$D$154</f>
        <v>-28.800000000000004</v>
      </c>
      <c r="AN201" s="8">
        <v>-2</v>
      </c>
      <c r="AO201" s="8">
        <f>1+2*$D$151/$D$154/$D$154-$D$152*$D$151*$D$159*$D$159</f>
        <v>58.592842930396031</v>
      </c>
      <c r="AP201" s="8">
        <v>1</v>
      </c>
      <c r="AQ201" s="8">
        <f>-$D$151/$D$154/$D$154</f>
        <v>-28.800000000000004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</row>
    <row r="202" spans="1:55" x14ac:dyDescent="0.25">
      <c r="A202" s="3" t="s">
        <v>64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1</v>
      </c>
      <c r="AP202" s="8">
        <f>$D$154*$D$154*$D$154*$D$154*$D$159*$D$159</f>
        <v>2.8762657551981475E-5</v>
      </c>
      <c r="AQ202" s="8">
        <f>$D$152*$D$154*$D$154*$D$159*$D$159-2</f>
        <v>-1.9997514906387508</v>
      </c>
      <c r="AR202" s="8">
        <v>0</v>
      </c>
      <c r="AS202" s="8">
        <v>1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  <c r="BA202" s="8">
        <v>0</v>
      </c>
      <c r="BB202" s="8">
        <v>0</v>
      </c>
      <c r="BC202" s="8">
        <v>0</v>
      </c>
    </row>
    <row r="203" spans="1:55" x14ac:dyDescent="0.25">
      <c r="A203" s="3" t="s">
        <v>65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1</v>
      </c>
      <c r="AO203" s="8">
        <f>-$D$151/$D$154/$D$154</f>
        <v>-28.800000000000004</v>
      </c>
      <c r="AP203" s="8">
        <v>-2</v>
      </c>
      <c r="AQ203" s="8">
        <f>1+2*$D$151/$D$154/$D$154-$D$152*$D$151*$D$159*$D$159</f>
        <v>58.592842930396031</v>
      </c>
      <c r="AR203" s="8">
        <v>1</v>
      </c>
      <c r="AS203" s="8">
        <f>-$D$151/$D$154/$D$154</f>
        <v>-28.800000000000004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  <c r="BC203" s="8">
        <v>0</v>
      </c>
    </row>
    <row r="204" spans="1:55" x14ac:dyDescent="0.25">
      <c r="A204" s="3" t="s">
        <v>66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1</v>
      </c>
      <c r="AR204" s="8">
        <f>$D$154*$D$154*$D$154*$D$154*$D$159*$D$159</f>
        <v>2.8762657551981475E-5</v>
      </c>
      <c r="AS204" s="8">
        <f>$D$152*$D$154*$D$154*$D$159*$D$159-2</f>
        <v>-1.9997514906387508</v>
      </c>
      <c r="AT204" s="8">
        <v>0</v>
      </c>
      <c r="AU204" s="8">
        <v>1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0</v>
      </c>
    </row>
    <row r="205" spans="1:55" x14ac:dyDescent="0.25">
      <c r="A205" s="3" t="s">
        <v>67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1</v>
      </c>
      <c r="AQ205" s="8">
        <f>-$D$151/$D$154/$D$154</f>
        <v>-28.800000000000004</v>
      </c>
      <c r="AR205" s="8">
        <v>-2</v>
      </c>
      <c r="AS205" s="8">
        <f>1+2*$D$151/$D$154/$D$154-$D$152*$D$151*$D$159*$D$159</f>
        <v>58.592842930396031</v>
      </c>
      <c r="AT205" s="8">
        <v>1</v>
      </c>
      <c r="AU205" s="8">
        <f>-$D$151/$D$154/$D$154</f>
        <v>-28.800000000000004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0</v>
      </c>
    </row>
    <row r="206" spans="1:55" x14ac:dyDescent="0.25">
      <c r="A206" s="3" t="s">
        <v>68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1</v>
      </c>
      <c r="AT206" s="8">
        <f>$D$154*$D$154*$D$154*$D$154*$D$159*$D$159</f>
        <v>2.8762657551981475E-5</v>
      </c>
      <c r="AU206" s="8">
        <f>$D$152*$D$154*$D$154*$D$159*$D$159-2</f>
        <v>-1.9997514906387508</v>
      </c>
      <c r="AV206" s="8">
        <v>0</v>
      </c>
      <c r="AW206" s="8">
        <v>1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</row>
    <row r="207" spans="1:55" x14ac:dyDescent="0.25">
      <c r="A207" s="3" t="s">
        <v>69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1</v>
      </c>
      <c r="AS207" s="8">
        <f>-$D$151/$D$154/$D$154</f>
        <v>-28.800000000000004</v>
      </c>
      <c r="AT207" s="8">
        <v>-2</v>
      </c>
      <c r="AU207" s="8">
        <f>1+2*$D$151/$D$154/$D$154-$D$152*$D$151*$D$159*$D$159</f>
        <v>58.592842930396031</v>
      </c>
      <c r="AV207" s="8">
        <v>1</v>
      </c>
      <c r="AW207" s="8">
        <f>-$D$151/$D$154/$D$154</f>
        <v>-28.800000000000004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</row>
    <row r="208" spans="1:55" x14ac:dyDescent="0.25">
      <c r="A208" s="3" t="s">
        <v>70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1</v>
      </c>
      <c r="AV208" s="8">
        <f>$D$154*$D$154*$D$154*$D$154*$D$159*$D$159</f>
        <v>2.8762657551981475E-5</v>
      </c>
      <c r="AW208" s="8">
        <f>$D$152*$D$154*$D$154*$D$159*$D$159-2</f>
        <v>-1.9997514906387508</v>
      </c>
      <c r="AX208" s="8">
        <v>0</v>
      </c>
      <c r="AY208" s="8">
        <v>1</v>
      </c>
      <c r="AZ208" s="8">
        <v>0</v>
      </c>
      <c r="BA208" s="8">
        <v>0</v>
      </c>
      <c r="BB208" s="8">
        <v>0</v>
      </c>
      <c r="BC208" s="8">
        <v>0</v>
      </c>
    </row>
    <row r="209" spans="1:55" x14ac:dyDescent="0.25">
      <c r="A209" s="3" t="s">
        <v>71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1</v>
      </c>
      <c r="AU209" s="8">
        <f>-$D$151/$D$154/$D$154</f>
        <v>-28.800000000000004</v>
      </c>
      <c r="AV209" s="8">
        <v>-2</v>
      </c>
      <c r="AW209" s="8">
        <f>1+2*$D$151/$D$154/$D$154-$D$152*$D$151*$D$159*$D$159</f>
        <v>58.592842930396031</v>
      </c>
      <c r="AX209" s="8">
        <v>1</v>
      </c>
      <c r="AY209" s="8">
        <f>-$D$151/$D$154/$D$154</f>
        <v>-28.800000000000004</v>
      </c>
      <c r="AZ209" s="8">
        <v>0</v>
      </c>
      <c r="BA209" s="8">
        <v>0</v>
      </c>
      <c r="BB209" s="8">
        <v>0</v>
      </c>
      <c r="BC209" s="8">
        <v>0</v>
      </c>
    </row>
    <row r="210" spans="1:55" x14ac:dyDescent="0.25">
      <c r="A210" s="3" t="s">
        <v>72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1</v>
      </c>
      <c r="AX210" s="8">
        <f>$D$154*$D$154*$D$154*$D$154*$D$159*$D$159</f>
        <v>2.8762657551981475E-5</v>
      </c>
      <c r="AY210" s="8">
        <f>$D$152*$D$154*$D$154*$D$159*$D$159-2</f>
        <v>-1.9997514906387508</v>
      </c>
      <c r="AZ210" s="8">
        <v>0</v>
      </c>
      <c r="BA210" s="8">
        <v>1</v>
      </c>
      <c r="BB210" s="8">
        <v>0</v>
      </c>
      <c r="BC210" s="8">
        <v>0</v>
      </c>
    </row>
    <row r="211" spans="1:55" x14ac:dyDescent="0.25">
      <c r="A211" s="3" t="s">
        <v>73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1</v>
      </c>
      <c r="AW211" s="8">
        <f>-$D$151/$D$154/$D$154</f>
        <v>-28.800000000000004</v>
      </c>
      <c r="AX211" s="8">
        <v>-2</v>
      </c>
      <c r="AY211" s="8">
        <f>1+2*$D$151/$D$154/$D$154-$D$152*$D$151*$D$159*$D$159</f>
        <v>58.592842930396031</v>
      </c>
      <c r="AZ211" s="8">
        <v>1</v>
      </c>
      <c r="BA211" s="8">
        <f>-$D$151/$D$154/$D$154</f>
        <v>-28.800000000000004</v>
      </c>
      <c r="BB211" s="8">
        <v>0</v>
      </c>
      <c r="BC211" s="8">
        <v>0</v>
      </c>
    </row>
    <row r="212" spans="1:55" x14ac:dyDescent="0.25">
      <c r="A212" s="3" t="s">
        <v>74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1</v>
      </c>
      <c r="AZ212" s="8">
        <f>$D$154*$D$154*$D$154*$D$154*$D$159*$D$159</f>
        <v>2.8762657551981475E-5</v>
      </c>
      <c r="BA212" s="8">
        <f>$D$152*$D$154*$D$154*$D$159*$D$159-2</f>
        <v>-1.9997514906387508</v>
      </c>
      <c r="BB212" s="8">
        <v>0</v>
      </c>
      <c r="BC212" s="8">
        <v>1</v>
      </c>
    </row>
    <row r="213" spans="1:55" x14ac:dyDescent="0.25">
      <c r="A213" s="3" t="s">
        <v>75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1</v>
      </c>
      <c r="AY213" s="8">
        <f>-$D$151/$D$154/$D$154</f>
        <v>-28.800000000000004</v>
      </c>
      <c r="AZ213" s="8">
        <v>-2</v>
      </c>
      <c r="BA213" s="8">
        <f>1+2*$D$151/$D$154/$D$154-$D$152*$D$151*$D$159*$D$159</f>
        <v>58.592842930396031</v>
      </c>
      <c r="BB213" s="8">
        <v>1</v>
      </c>
      <c r="BC213" s="8">
        <f>-$D$151/$D$154/$D$154</f>
        <v>-28.800000000000004</v>
      </c>
    </row>
    <row r="214" spans="1:55" x14ac:dyDescent="0.25">
      <c r="A214" s="3" t="s">
        <v>125</v>
      </c>
      <c r="B214" s="8">
        <v>0</v>
      </c>
      <c r="C214" s="8">
        <v>0</v>
      </c>
      <c r="D214" s="8">
        <v>1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0</v>
      </c>
    </row>
    <row r="215" spans="1:55" x14ac:dyDescent="0.25">
      <c r="A215" s="3" t="s">
        <v>126</v>
      </c>
      <c r="B215" s="8">
        <f>D154*D154/D151</f>
        <v>3.4722222222222217E-2</v>
      </c>
      <c r="C215" s="8">
        <v>-1</v>
      </c>
      <c r="D215" s="8">
        <v>0</v>
      </c>
      <c r="E215" s="8">
        <v>0</v>
      </c>
      <c r="F215" s="8">
        <f>-D154*D154/D151</f>
        <v>-3.4722222222222217E-2</v>
      </c>
      <c r="G215" s="8">
        <v>1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</row>
    <row r="216" spans="1:55" x14ac:dyDescent="0.25">
      <c r="A216" s="3" t="s">
        <v>147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  <c r="BA216" s="8">
        <v>1</v>
      </c>
      <c r="BB216" s="8">
        <v>0</v>
      </c>
      <c r="BC216" s="8">
        <v>0</v>
      </c>
    </row>
    <row r="217" spans="1:55" x14ac:dyDescent="0.25">
      <c r="A217" s="3" t="s">
        <v>148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f>D154*D154*D152*D159*D159</f>
        <v>2.4850936124911998E-4</v>
      </c>
      <c r="AY217" s="8">
        <v>-1</v>
      </c>
      <c r="AZ217" s="8">
        <v>0</v>
      </c>
      <c r="BA217" s="8">
        <v>0</v>
      </c>
      <c r="BB217" s="8">
        <f>-D154*D154*D152*D159*D159</f>
        <v>-2.4850936124911998E-4</v>
      </c>
      <c r="BC217" s="8">
        <v>1</v>
      </c>
    </row>
    <row r="218" spans="1:55" x14ac:dyDescent="0.25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P218" s="8"/>
      <c r="W218" s="8"/>
    </row>
    <row r="219" spans="1:55" x14ac:dyDescent="0.25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8"/>
    </row>
    <row r="220" spans="1:55" x14ac:dyDescent="0.25">
      <c r="C220" s="7"/>
      <c r="D220" s="8"/>
      <c r="E220" s="7"/>
      <c r="F220" s="7"/>
      <c r="G220" s="12"/>
      <c r="H220" s="7"/>
      <c r="I220" s="7"/>
      <c r="K220" s="7"/>
      <c r="L220" s="8"/>
    </row>
    <row r="221" spans="1:55" x14ac:dyDescent="0.25">
      <c r="C221" s="7"/>
      <c r="D221" s="8"/>
      <c r="E221" s="7"/>
      <c r="F221" s="7"/>
      <c r="G221" s="7"/>
      <c r="H221" s="4"/>
      <c r="I221" s="4"/>
      <c r="J221" s="10"/>
      <c r="K221" s="7"/>
      <c r="L221" s="8"/>
    </row>
    <row r="222" spans="1:55" x14ac:dyDescent="0.25">
      <c r="C222" s="7"/>
      <c r="D222" s="8"/>
      <c r="E222" s="7"/>
      <c r="F222" s="8"/>
      <c r="G222" s="7"/>
      <c r="H222" s="8"/>
      <c r="I222" s="8"/>
      <c r="J222" s="8"/>
      <c r="K222" s="7"/>
      <c r="L222" s="8"/>
    </row>
    <row r="223" spans="1:55" x14ac:dyDescent="0.25">
      <c r="C223" s="7"/>
      <c r="D223" s="8"/>
      <c r="E223" s="7"/>
      <c r="F223" s="8"/>
      <c r="G223" s="7"/>
      <c r="H223" s="8"/>
      <c r="I223" s="8"/>
      <c r="J223" s="8"/>
      <c r="K223" s="7"/>
      <c r="L223" s="8"/>
    </row>
    <row r="224" spans="1:55" x14ac:dyDescent="0.25">
      <c r="D224" s="8"/>
      <c r="E224" s="7"/>
      <c r="F224" s="8"/>
      <c r="G224" s="7"/>
      <c r="H224" s="8"/>
      <c r="I224" s="8"/>
      <c r="J224" s="8"/>
      <c r="K224" s="7"/>
      <c r="L224" s="8"/>
    </row>
    <row r="225" spans="3:4" x14ac:dyDescent="0.25">
      <c r="C225" s="7"/>
      <c r="D225" s="31"/>
    </row>
    <row r="226" spans="3:4" x14ac:dyDescent="0.25">
      <c r="C226" s="7"/>
      <c r="D226" s="31"/>
    </row>
    <row r="227" spans="3:4" x14ac:dyDescent="0.25">
      <c r="C227" s="7"/>
      <c r="D227" s="31"/>
    </row>
    <row r="228" spans="3:4" x14ac:dyDescent="0.25">
      <c r="C228" s="7"/>
      <c r="D228" s="31"/>
    </row>
    <row r="229" spans="3:4" x14ac:dyDescent="0.25">
      <c r="C229" s="7"/>
      <c r="D229" s="31"/>
    </row>
    <row r="230" spans="3:4" x14ac:dyDescent="0.25">
      <c r="C230" s="7"/>
      <c r="D230" s="31"/>
    </row>
    <row r="231" spans="3:4" x14ac:dyDescent="0.25">
      <c r="C231" s="7"/>
      <c r="D231" s="31"/>
    </row>
    <row r="232" spans="3:4" x14ac:dyDescent="0.25">
      <c r="C232" s="7"/>
      <c r="D232" s="31"/>
    </row>
    <row r="233" spans="3:4" x14ac:dyDescent="0.25">
      <c r="C233" s="7"/>
      <c r="D233" s="31"/>
    </row>
    <row r="234" spans="3:4" x14ac:dyDescent="0.25">
      <c r="D234" s="3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7673" r:id="rId4">
          <objectPr defaultSize="0" autoPict="0" r:id="rId5">
            <anchor moveWithCells="1" sizeWithCells="1">
              <from>
                <xdr:col>0</xdr:col>
                <xdr:colOff>352425</xdr:colOff>
                <xdr:row>35</xdr:row>
                <xdr:rowOff>152400</xdr:rowOff>
              </from>
              <to>
                <xdr:col>1</xdr:col>
                <xdr:colOff>781050</xdr:colOff>
                <xdr:row>39</xdr:row>
                <xdr:rowOff>0</xdr:rowOff>
              </to>
            </anchor>
          </objectPr>
        </oleObject>
      </mc:Choice>
      <mc:Fallback>
        <oleObject progId="Equation.DSMT4" shapeId="27673" r:id="rId4"/>
      </mc:Fallback>
    </mc:AlternateContent>
    <mc:AlternateContent xmlns:mc="http://schemas.openxmlformats.org/markup-compatibility/2006">
      <mc:Choice Requires="x14">
        <oleObject progId="Equation.DSMT4" shapeId="27674" r:id="rId6">
          <objectPr defaultSize="0" autoPict="0" r:id="rId7">
            <anchor moveWithCells="1" sizeWithCells="1">
              <from>
                <xdr:col>2</xdr:col>
                <xdr:colOff>285750</xdr:colOff>
                <xdr:row>36</xdr:row>
                <xdr:rowOff>114300</xdr:rowOff>
              </from>
              <to>
                <xdr:col>2</xdr:col>
                <xdr:colOff>781050</xdr:colOff>
                <xdr:row>38</xdr:row>
                <xdr:rowOff>47625</xdr:rowOff>
              </to>
            </anchor>
          </objectPr>
        </oleObject>
      </mc:Choice>
      <mc:Fallback>
        <oleObject progId="Equation.DSMT4" shapeId="27674" r:id="rId6"/>
      </mc:Fallback>
    </mc:AlternateContent>
    <mc:AlternateContent xmlns:mc="http://schemas.openxmlformats.org/markup-compatibility/2006">
      <mc:Choice Requires="x14">
        <oleObject progId="Equation.DSMT4" shapeId="27690" r:id="rId8">
          <objectPr defaultSize="0" autoPict="0" r:id="rId5">
            <anchor moveWithCells="1" sizeWithCells="1">
              <from>
                <xdr:col>0</xdr:col>
                <xdr:colOff>352425</xdr:colOff>
                <xdr:row>86</xdr:row>
                <xdr:rowOff>152400</xdr:rowOff>
              </from>
              <to>
                <xdr:col>1</xdr:col>
                <xdr:colOff>781050</xdr:colOff>
                <xdr:row>90</xdr:row>
                <xdr:rowOff>0</xdr:rowOff>
              </to>
            </anchor>
          </objectPr>
        </oleObject>
      </mc:Choice>
      <mc:Fallback>
        <oleObject progId="Equation.DSMT4" shapeId="27690" r:id="rId8"/>
      </mc:Fallback>
    </mc:AlternateContent>
    <mc:AlternateContent xmlns:mc="http://schemas.openxmlformats.org/markup-compatibility/2006">
      <mc:Choice Requires="x14">
        <oleObject progId="Equation.DSMT4" shapeId="27691" r:id="rId9">
          <objectPr defaultSize="0" autoPict="0" r:id="rId7">
            <anchor moveWithCells="1" sizeWithCells="1">
              <from>
                <xdr:col>2</xdr:col>
                <xdr:colOff>285750</xdr:colOff>
                <xdr:row>87</xdr:row>
                <xdr:rowOff>114300</xdr:rowOff>
              </from>
              <to>
                <xdr:col>2</xdr:col>
                <xdr:colOff>781050</xdr:colOff>
                <xdr:row>89</xdr:row>
                <xdr:rowOff>47625</xdr:rowOff>
              </to>
            </anchor>
          </objectPr>
        </oleObject>
      </mc:Choice>
      <mc:Fallback>
        <oleObject progId="Equation.DSMT4" shapeId="27691" r:id="rId9"/>
      </mc:Fallback>
    </mc:AlternateContent>
    <mc:AlternateContent xmlns:mc="http://schemas.openxmlformats.org/markup-compatibility/2006">
      <mc:Choice Requires="x14">
        <oleObject progId="Equation.DSMT4" shapeId="27695" r:id="rId10">
          <objectPr defaultSize="0" autoPict="0" r:id="rId5">
            <anchor moveWithCells="1" sizeWithCells="1">
              <from>
                <xdr:col>0</xdr:col>
                <xdr:colOff>352425</xdr:colOff>
                <xdr:row>156</xdr:row>
                <xdr:rowOff>152400</xdr:rowOff>
              </from>
              <to>
                <xdr:col>1</xdr:col>
                <xdr:colOff>781050</xdr:colOff>
                <xdr:row>160</xdr:row>
                <xdr:rowOff>0</xdr:rowOff>
              </to>
            </anchor>
          </objectPr>
        </oleObject>
      </mc:Choice>
      <mc:Fallback>
        <oleObject progId="Equation.DSMT4" shapeId="27695" r:id="rId10"/>
      </mc:Fallback>
    </mc:AlternateContent>
    <mc:AlternateContent xmlns:mc="http://schemas.openxmlformats.org/markup-compatibility/2006">
      <mc:Choice Requires="x14">
        <oleObject progId="Equation.DSMT4" shapeId="27696" r:id="rId11">
          <objectPr defaultSize="0" autoPict="0" r:id="rId7">
            <anchor moveWithCells="1" sizeWithCells="1">
              <from>
                <xdr:col>2</xdr:col>
                <xdr:colOff>285750</xdr:colOff>
                <xdr:row>157</xdr:row>
                <xdr:rowOff>114300</xdr:rowOff>
              </from>
              <to>
                <xdr:col>2</xdr:col>
                <xdr:colOff>781050</xdr:colOff>
                <xdr:row>159</xdr:row>
                <xdr:rowOff>47625</xdr:rowOff>
              </to>
            </anchor>
          </objectPr>
        </oleObject>
      </mc:Choice>
      <mc:Fallback>
        <oleObject progId="Equation.DSMT4" shapeId="27696" r:id="rId11"/>
      </mc:Fallback>
    </mc:AlternateContent>
    <mc:AlternateContent xmlns:mc="http://schemas.openxmlformats.org/markup-compatibility/2006">
      <mc:Choice Requires="x14">
        <oleObject progId="Equation.DSMT4" shapeId="27672" r:id="rId12">
          <objectPr defaultSize="0" autoPict="0" r:id="rId13">
            <anchor moveWithCells="1" sizeWithCells="1">
              <from>
                <xdr:col>8</xdr:col>
                <xdr:colOff>495300</xdr:colOff>
                <xdr:row>30</xdr:row>
                <xdr:rowOff>47625</xdr:rowOff>
              </from>
              <to>
                <xdr:col>17</xdr:col>
                <xdr:colOff>0</xdr:colOff>
                <xdr:row>37</xdr:row>
                <xdr:rowOff>180975</xdr:rowOff>
              </to>
            </anchor>
          </objectPr>
        </oleObject>
      </mc:Choice>
      <mc:Fallback>
        <oleObject progId="Equation.DSMT4" shapeId="27672" r:id="rId12"/>
      </mc:Fallback>
    </mc:AlternateContent>
    <mc:AlternateContent xmlns:mc="http://schemas.openxmlformats.org/markup-compatibility/2006">
      <mc:Choice Requires="x14">
        <oleObject progId="Equation.DSMT4" shapeId="27686" r:id="rId14">
          <objectPr defaultSize="0" autoPict="0" r:id="rId15">
            <anchor moveWithCells="1" sizeWithCells="1">
              <from>
                <xdr:col>14</xdr:col>
                <xdr:colOff>657225</xdr:colOff>
                <xdr:row>65</xdr:row>
                <xdr:rowOff>171450</xdr:rowOff>
              </from>
              <to>
                <xdr:col>23</xdr:col>
                <xdr:colOff>19050</xdr:colOff>
                <xdr:row>68</xdr:row>
                <xdr:rowOff>180975</xdr:rowOff>
              </to>
            </anchor>
          </objectPr>
        </oleObject>
      </mc:Choice>
      <mc:Fallback>
        <oleObject progId="Equation.DSMT4" shapeId="27686" r:id="rId14"/>
      </mc:Fallback>
    </mc:AlternateContent>
    <mc:AlternateContent xmlns:mc="http://schemas.openxmlformats.org/markup-compatibility/2006">
      <mc:Choice Requires="x14">
        <oleObject progId="Equation.DSMT4" shapeId="27688" r:id="rId16">
          <objectPr defaultSize="0" autoPict="0" r:id="rId17">
            <anchor moveWithCells="1" sizeWithCells="1">
              <from>
                <xdr:col>0</xdr:col>
                <xdr:colOff>561975</xdr:colOff>
                <xdr:row>65</xdr:row>
                <xdr:rowOff>47625</xdr:rowOff>
              </from>
              <to>
                <xdr:col>7</xdr:col>
                <xdr:colOff>476250</xdr:colOff>
                <xdr:row>69</xdr:row>
                <xdr:rowOff>38100</xdr:rowOff>
              </to>
            </anchor>
          </objectPr>
        </oleObject>
      </mc:Choice>
      <mc:Fallback>
        <oleObject progId="Equation.DSMT4" shapeId="27688" r:id="rId16"/>
      </mc:Fallback>
    </mc:AlternateContent>
    <mc:AlternateContent xmlns:mc="http://schemas.openxmlformats.org/markup-compatibility/2006">
      <mc:Choice Requires="x14">
        <oleObject progId="Equation.DSMT4" shapeId="27689" r:id="rId18">
          <objectPr defaultSize="0" autoPict="0" r:id="rId13">
            <anchor moveWithCells="1" sizeWithCells="1">
              <from>
                <xdr:col>8</xdr:col>
                <xdr:colOff>495300</xdr:colOff>
                <xdr:row>81</xdr:row>
                <xdr:rowOff>47625</xdr:rowOff>
              </from>
              <to>
                <xdr:col>17</xdr:col>
                <xdr:colOff>0</xdr:colOff>
                <xdr:row>88</xdr:row>
                <xdr:rowOff>180975</xdr:rowOff>
              </to>
            </anchor>
          </objectPr>
        </oleObject>
      </mc:Choice>
      <mc:Fallback>
        <oleObject progId="Equation.DSMT4" shapeId="27689" r:id="rId18"/>
      </mc:Fallback>
    </mc:AlternateContent>
    <mc:AlternateContent xmlns:mc="http://schemas.openxmlformats.org/markup-compatibility/2006">
      <mc:Choice Requires="x14">
        <oleObject progId="Equation.DSMT4" shapeId="27692" r:id="rId19">
          <objectPr defaultSize="0" autoPict="0" r:id="rId15">
            <anchor moveWithCells="1" sizeWithCells="1">
              <from>
                <xdr:col>14</xdr:col>
                <xdr:colOff>657225</xdr:colOff>
                <xdr:row>132</xdr:row>
                <xdr:rowOff>171450</xdr:rowOff>
              </from>
              <to>
                <xdr:col>23</xdr:col>
                <xdr:colOff>19050</xdr:colOff>
                <xdr:row>135</xdr:row>
                <xdr:rowOff>180975</xdr:rowOff>
              </to>
            </anchor>
          </objectPr>
        </oleObject>
      </mc:Choice>
      <mc:Fallback>
        <oleObject progId="Equation.DSMT4" shapeId="27692" r:id="rId19"/>
      </mc:Fallback>
    </mc:AlternateContent>
    <mc:AlternateContent xmlns:mc="http://schemas.openxmlformats.org/markup-compatibility/2006">
      <mc:Choice Requires="x14">
        <oleObject progId="Equation.DSMT4" shapeId="27693" r:id="rId20">
          <objectPr defaultSize="0" autoPict="0" r:id="rId17">
            <anchor moveWithCells="1" sizeWithCells="1">
              <from>
                <xdr:col>0</xdr:col>
                <xdr:colOff>561975</xdr:colOff>
                <xdr:row>132</xdr:row>
                <xdr:rowOff>47625</xdr:rowOff>
              </from>
              <to>
                <xdr:col>7</xdr:col>
                <xdr:colOff>476250</xdr:colOff>
                <xdr:row>136</xdr:row>
                <xdr:rowOff>38100</xdr:rowOff>
              </to>
            </anchor>
          </objectPr>
        </oleObject>
      </mc:Choice>
      <mc:Fallback>
        <oleObject progId="Equation.DSMT4" shapeId="27693" r:id="rId20"/>
      </mc:Fallback>
    </mc:AlternateContent>
    <mc:AlternateContent xmlns:mc="http://schemas.openxmlformats.org/markup-compatibility/2006">
      <mc:Choice Requires="x14">
        <oleObject progId="Equation.DSMT4" shapeId="27694" r:id="rId21">
          <objectPr defaultSize="0" autoPict="0" r:id="rId13">
            <anchor moveWithCells="1" sizeWithCells="1">
              <from>
                <xdr:col>8</xdr:col>
                <xdr:colOff>495300</xdr:colOff>
                <xdr:row>151</xdr:row>
                <xdr:rowOff>47625</xdr:rowOff>
              </from>
              <to>
                <xdr:col>17</xdr:col>
                <xdr:colOff>0</xdr:colOff>
                <xdr:row>158</xdr:row>
                <xdr:rowOff>180975</xdr:rowOff>
              </to>
            </anchor>
          </objectPr>
        </oleObject>
      </mc:Choice>
      <mc:Fallback>
        <oleObject progId="Equation.DSMT4" shapeId="27694" r:id="rId21"/>
      </mc:Fallback>
    </mc:AlternateContent>
    <mc:AlternateContent xmlns:mc="http://schemas.openxmlformats.org/markup-compatibility/2006">
      <mc:Choice Requires="x14">
        <oleObject progId="Equation.DSMT4" shapeId="27697" r:id="rId22">
          <objectPr defaultSize="0" autoPict="0" r:id="rId15">
            <anchor moveWithCells="1" sizeWithCells="1">
              <from>
                <xdr:col>45</xdr:col>
                <xdr:colOff>123825</xdr:colOff>
                <xdr:row>218</xdr:row>
                <xdr:rowOff>104775</xdr:rowOff>
              </from>
              <to>
                <xdr:col>53</xdr:col>
                <xdr:colOff>247650</xdr:colOff>
                <xdr:row>221</xdr:row>
                <xdr:rowOff>114300</xdr:rowOff>
              </to>
            </anchor>
          </objectPr>
        </oleObject>
      </mc:Choice>
      <mc:Fallback>
        <oleObject progId="Equation.DSMT4" shapeId="27697" r:id="rId22"/>
      </mc:Fallback>
    </mc:AlternateContent>
    <mc:AlternateContent xmlns:mc="http://schemas.openxmlformats.org/markup-compatibility/2006">
      <mc:Choice Requires="x14">
        <oleObject progId="Equation.DSMT4" shapeId="27698" r:id="rId23">
          <objectPr defaultSize="0" autoPict="0" r:id="rId17">
            <anchor moveWithCells="1" sizeWithCells="1">
              <from>
                <xdr:col>0</xdr:col>
                <xdr:colOff>561975</xdr:colOff>
                <xdr:row>218</xdr:row>
                <xdr:rowOff>47625</xdr:rowOff>
              </from>
              <to>
                <xdr:col>7</xdr:col>
                <xdr:colOff>476250</xdr:colOff>
                <xdr:row>222</xdr:row>
                <xdr:rowOff>38100</xdr:rowOff>
              </to>
            </anchor>
          </objectPr>
        </oleObject>
      </mc:Choice>
      <mc:Fallback>
        <oleObject progId="Equation.DSMT4" shapeId="27698" r:id="rId2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Kruszewski</vt:lpstr>
      <vt:lpstr>w-fi FDM approximation</vt:lpstr>
      <vt:lpstr>M-W FDM approx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2021-05-10T09:47:53Z</dcterms:modified>
</cp:coreProperties>
</file>